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14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danielamellocorrea/Desktop/"/>
    </mc:Choice>
  </mc:AlternateContent>
  <xr:revisionPtr revIDLastSave="0" documentId="8_{E2E8FE11-C775-2947-910B-4CA91B657688}" xr6:coauthVersionLast="47" xr6:coauthVersionMax="47" xr10:uidLastSave="{00000000-0000-0000-0000-000000000000}"/>
  <bookViews>
    <workbookView xWindow="0" yWindow="500" windowWidth="33600" windowHeight="19320" tabRatio="585" xr2:uid="{00000000-000D-0000-FFFF-FFFF00000000}"/>
  </bookViews>
  <sheets>
    <sheet name="RUBRADO generic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generico'!$B$2:$K$82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1" i="43" l="1"/>
  <c r="G34" i="43"/>
  <c r="G25" i="43"/>
  <c r="G38" i="43"/>
  <c r="K37" i="43" s="1"/>
  <c r="G26" i="43"/>
  <c r="G27" i="43"/>
  <c r="G28" i="43"/>
  <c r="G30" i="43"/>
  <c r="G32" i="43"/>
  <c r="G33" i="43"/>
  <c r="G36" i="43"/>
  <c r="K24" i="43" l="1"/>
  <c r="G14" i="43"/>
  <c r="G15" i="43"/>
  <c r="G16" i="43"/>
  <c r="G18" i="43"/>
  <c r="K17" i="43" s="1"/>
  <c r="G23" i="43"/>
  <c r="K19" i="43" s="1"/>
  <c r="G10" i="43" l="1"/>
  <c r="G41" i="43" l="1"/>
  <c r="K39" i="43" s="1"/>
  <c r="K12" i="43" l="1"/>
  <c r="G11" i="43"/>
  <c r="K9" i="43" s="1"/>
  <c r="K42" i="43" l="1"/>
  <c r="H21" i="43" l="1"/>
  <c r="I21" i="43"/>
  <c r="I34" i="43"/>
  <c r="H34" i="43"/>
  <c r="I10" i="43"/>
  <c r="H25" i="43"/>
  <c r="I25" i="43"/>
  <c r="I32" i="43"/>
  <c r="H28" i="43"/>
  <c r="I41" i="43"/>
  <c r="J17" i="43"/>
  <c r="I27" i="43"/>
  <c r="J12" i="43"/>
  <c r="J19" i="43"/>
  <c r="I18" i="43"/>
  <c r="I16" i="43"/>
  <c r="H14" i="43"/>
  <c r="I26" i="43"/>
  <c r="I14" i="43"/>
  <c r="H38" i="43"/>
  <c r="J39" i="43"/>
  <c r="I30" i="43"/>
  <c r="H27" i="43"/>
  <c r="J37" i="43"/>
  <c r="H41" i="43"/>
  <c r="I40" i="43"/>
  <c r="D45" i="43"/>
  <c r="I23" i="43"/>
  <c r="H16" i="43"/>
  <c r="I11" i="43"/>
  <c r="H30" i="43"/>
  <c r="H26" i="43"/>
  <c r="H18" i="43"/>
  <c r="J9" i="43"/>
  <c r="I36" i="43"/>
  <c r="H33" i="43"/>
  <c r="H40" i="43"/>
  <c r="J24" i="43"/>
  <c r="H10" i="43"/>
  <c r="H11" i="43"/>
  <c r="I38" i="43"/>
  <c r="H15" i="43"/>
  <c r="I33" i="43"/>
  <c r="H36" i="43"/>
  <c r="H23" i="43"/>
  <c r="I15" i="43"/>
  <c r="I28" i="43"/>
  <c r="H32" i="43"/>
  <c r="D46" i="43" l="1"/>
  <c r="D56" i="43" s="1"/>
  <c r="D60" i="43" s="1"/>
  <c r="D55" i="43"/>
  <c r="J42" i="43"/>
  <c r="D49" i="43"/>
  <c r="D59" i="43"/>
  <c r="D50" i="43" l="1"/>
  <c r="D51" i="43" s="1"/>
  <c r="D47" i="43"/>
  <c r="D61" i="43"/>
  <c r="D57" i="43"/>
  <c r="D53" i="43" l="1"/>
  <c r="D63" i="43" s="1"/>
</calcChain>
</file>

<file path=xl/sharedStrings.xml><?xml version="1.0" encoding="utf-8"?>
<sst xmlns="http://schemas.openxmlformats.org/spreadsheetml/2006/main" count="139" uniqueCount="116">
  <si>
    <t>PINTURA</t>
  </si>
  <si>
    <t>m2</t>
  </si>
  <si>
    <t>m3</t>
  </si>
  <si>
    <t>RUBRO</t>
  </si>
  <si>
    <t>A</t>
  </si>
  <si>
    <t>B</t>
  </si>
  <si>
    <t>C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</si>
  <si>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</si>
  <si>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</si>
  <si>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</si>
  <si>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</si>
  <si>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</si>
  <si>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</si>
  <si>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</si>
  <si>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</si>
  <si>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F</t>
  </si>
  <si>
    <t>TOTAL IVA (D+E)</t>
  </si>
  <si>
    <t>G</t>
  </si>
  <si>
    <t>MONTO IMPONIBLE (sobre A)</t>
  </si>
  <si>
    <t>H</t>
  </si>
  <si>
    <t>I</t>
  </si>
  <si>
    <t>J</t>
  </si>
  <si>
    <t>K</t>
  </si>
  <si>
    <t>TOTAL LEYES SOCIALES (I+J)</t>
  </si>
  <si>
    <t>L</t>
  </si>
  <si>
    <t>global</t>
  </si>
  <si>
    <t>% UNITARIO SOBRE TOTAL</t>
  </si>
  <si>
    <t>1.1</t>
  </si>
  <si>
    <t>1.2</t>
  </si>
  <si>
    <t>MATRIZ DE OFERTA</t>
  </si>
  <si>
    <t>VARIOS</t>
  </si>
  <si>
    <t xml:space="preserve">DEMOLICIONES </t>
  </si>
  <si>
    <t>PRECIO UNITARIO ($)</t>
  </si>
  <si>
    <t>TOTAL MONTO IMPONIBLE (G+H)</t>
  </si>
  <si>
    <t>1.00</t>
  </si>
  <si>
    <t>2.00</t>
  </si>
  <si>
    <t>IMPLANTACION EN OBRA</t>
  </si>
  <si>
    <t>% RUBRO SOBRE TOTAL</t>
  </si>
  <si>
    <t>PRECIO TOTAL RUBRO ($)</t>
  </si>
  <si>
    <t>OBRA PREVISTA</t>
  </si>
  <si>
    <t>5.1</t>
  </si>
  <si>
    <t>5.2</t>
  </si>
  <si>
    <t>% SUBRUBRO SOBRE TOTAL</t>
  </si>
  <si>
    <t>PRECIO TOTAL SUBRUBRO ($)</t>
  </si>
  <si>
    <t>TOTAL</t>
  </si>
  <si>
    <t>M</t>
  </si>
  <si>
    <t>SUBTOTAL + IVA (C+F)</t>
  </si>
  <si>
    <t xml:space="preserve">Area de intervención </t>
  </si>
  <si>
    <t xml:space="preserve">Area construida </t>
  </si>
  <si>
    <t>Area construida</t>
  </si>
  <si>
    <t>% incidencia s/precio total</t>
  </si>
  <si>
    <t>%  incidencia s/ precio total</t>
  </si>
  <si>
    <t>RUBRO VARIOS</t>
  </si>
  <si>
    <t>MONTO TOTAL OFERTADO (C+F+L)</t>
  </si>
  <si>
    <t>xx%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</si>
  <si>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 </t>
    </r>
  </si>
  <si>
    <t xml:space="preserve">Barreras y vallados provisorios </t>
  </si>
  <si>
    <t>2.1</t>
  </si>
  <si>
    <t>3.1</t>
  </si>
  <si>
    <t>ALBAÑILERIA</t>
  </si>
  <si>
    <t>4.1</t>
  </si>
  <si>
    <t>Pintura interior</t>
  </si>
  <si>
    <t>6.1</t>
  </si>
  <si>
    <t>Fletes</t>
  </si>
  <si>
    <t>Limpieza diaria, general y final de obra</t>
  </si>
  <si>
    <t xml:space="preserve">Arq. Residente Daniela Mello </t>
  </si>
  <si>
    <t>2.2</t>
  </si>
  <si>
    <t>2.3</t>
  </si>
  <si>
    <t>2.4</t>
  </si>
  <si>
    <t>Retiro de cielorrasos</t>
  </si>
  <si>
    <t>Demolición de muros/pretiles</t>
  </si>
  <si>
    <t>ESTRUCTURA - HORMIGONES</t>
  </si>
  <si>
    <t>VIGAS (CARRERA DE CORONACION)</t>
  </si>
  <si>
    <t>CUBIERTAS</t>
  </si>
  <si>
    <t xml:space="preserve">     Chapas de ISOPANEL 150 mm</t>
  </si>
  <si>
    <t>4.1.1</t>
  </si>
  <si>
    <t>INSTALACION ELECTRICA</t>
  </si>
  <si>
    <t>7.1</t>
  </si>
  <si>
    <t>7.2</t>
  </si>
  <si>
    <t>IMPREVISTOS (10%)</t>
  </si>
  <si>
    <t>IVA IMPREVISTOS (22% sobre B)</t>
  </si>
  <si>
    <t>MONTO IMPONIBLE (sobre B)</t>
  </si>
  <si>
    <t>LEYES SOCIALES (66,76% de H)</t>
  </si>
  <si>
    <t>LEYES SOCIALES (66,76% de I)</t>
  </si>
  <si>
    <t>u</t>
  </si>
  <si>
    <t>5.3</t>
  </si>
  <si>
    <t>5.4</t>
  </si>
  <si>
    <t>5.5</t>
  </si>
  <si>
    <t>5.6</t>
  </si>
  <si>
    <t>5.7</t>
  </si>
  <si>
    <t>CAÑERIAS</t>
  </si>
  <si>
    <t xml:space="preserve">   Almacenamiento, armado, montaje y conexionado de luminarias</t>
  </si>
  <si>
    <t xml:space="preserve">     L1</t>
  </si>
  <si>
    <t xml:space="preserve">   Tomas e iluminación</t>
  </si>
  <si>
    <t>TERMINACIONES</t>
  </si>
  <si>
    <t>Construcciones provisorias (se asume que se usarán instalaciones del local)</t>
  </si>
  <si>
    <t xml:space="preserve">   Cañerías y cajas en cielorrasos y muros </t>
  </si>
  <si>
    <t xml:space="preserve">Enhebrados  líneas </t>
  </si>
  <si>
    <t>Tablero TS (tablero secundario a instalar)</t>
  </si>
  <si>
    <t>5.5.1</t>
  </si>
  <si>
    <t>5.6.1</t>
  </si>
  <si>
    <t>5.6.2</t>
  </si>
  <si>
    <t>5.7.1</t>
  </si>
  <si>
    <t>Enhebrados completos (tomas y luces)</t>
  </si>
  <si>
    <t>LUMINARIAS Y TOMAS</t>
  </si>
  <si>
    <t>5.6.3</t>
  </si>
  <si>
    <t xml:space="preserve">     Tomas según memoria </t>
  </si>
  <si>
    <t>Retiro de instalación eléctrica (corresponde al ítem 5.1)</t>
  </si>
  <si>
    <t xml:space="preserve">SUSTITUCION DE LA CUBIERTA </t>
  </si>
  <si>
    <r>
      <rPr>
        <b/>
        <sz val="18"/>
        <color theme="0"/>
        <rFont val="Arial"/>
        <family val="2"/>
      </rPr>
      <t xml:space="preserve">ESCUELA Nº91 SAN LORENZO - SALTO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Sustitución de cubierta  </t>
    </r>
    <r>
      <rPr>
        <b/>
        <sz val="14"/>
        <rFont val="Arial"/>
        <family val="2"/>
      </rPr>
      <t xml:space="preserve">                              </t>
    </r>
  </si>
  <si>
    <t>TODO EL LOCAL</t>
  </si>
  <si>
    <t>170 m2</t>
  </si>
  <si>
    <t>Retiro de chapas e fibrocemento y cinc</t>
  </si>
  <si>
    <t>MUROS</t>
  </si>
  <si>
    <t xml:space="preserve">     Muros de ladrillo visto</t>
  </si>
  <si>
    <t>Desmanetelamiento de la instalación existente para retiro de cubierta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</si>
</sst>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5" formatCode="&quot;$&quot;\ #,##0_);\(&quot;$&quot;\ #,##0\)"/>
    <numFmt numFmtId="6" formatCode="&quot;$&quot;\ #,##0_);[Red]\(&quot;$&quot;\ #,##0\)"/>
    <numFmt numFmtId="7" formatCode="&quot;$&quot;\ #,##0.00_);\(&quot;$&quot;\ #,##0.00\)"/>
    <numFmt numFmtId="42" formatCode="_(&quot;$&quot;\ * #,##0_);_(&quot;$&quot;\ * \(#,##0\);_(&quot;$&quot;\ * &quot;-&quot;_);_(@_)"/>
    <numFmt numFmtId="41" formatCode="_(* #,##0_);_(* \(#,##0\);_(* &quot;-&quot;_);_(@_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(&quot;$U&quot;\ * #,##0.00_);_(&quot;$U&quot;\ * \(#,##0.00\);_(&quot;$U&quot;\ * &quot;-&quot;??_);_(@_)"/>
    <numFmt numFmtId="165" formatCode="_ * #,##0_ ;_ * \-#,##0_ ;_ * &quot;-&quot;_ ;_ @_ "/>
    <numFmt numFmtId="166" formatCode="_ * #,##0.00_ ;_ * \-#,##0.00_ ;_ * &quot;-&quot;??_ ;_ @_ "/>
    <numFmt numFmtId="167" formatCode="_-&quot;$&quot;\ * #,##0_-;\-&quot;$&quot;\ * #,##0_-;_-&quot;$&quot;\ * &quot;-&quot;_-;_-@_-"/>
    <numFmt numFmtId="168" formatCode="_-&quot;$&quot;\ * #,##0.00_-;\-&quot;$&quot;\ * #,##0.00_-;_-&quot;$&quot;\ * &quot;-&quot;??_-;_-@_-"/>
    <numFmt numFmtId="169" formatCode="_-* #,##0.00_-;\-* #,##0.00_-;_-* &quot;-&quot;??_-;_-@_-"/>
    <numFmt numFmtId="170" formatCode="_(* #,##0_);_(* \(#,##0\);_(* &quot;-&quot;??_);_(@_)"/>
    <numFmt numFmtId="171" formatCode="[$$-2C0A]\ #,##0.00"/>
    <numFmt numFmtId="172" formatCode="[$$-2C0A]\ #,##0.000"/>
    <numFmt numFmtId="173" formatCode="_-* #,##0.00\ _€_-;\-* #,##0.00\ _€_-;_-* &quot;-&quot;??\ _€_-;_-@_-"/>
    <numFmt numFmtId="174" formatCode="_-* #,##0.00\ [$€]_-;\-* #,##0.00\ [$€]_-;_-* &quot;-&quot;??\ [$€]_-;_-@_-"/>
    <numFmt numFmtId="175" formatCode="_([$€]\ * #,##0.00_);_([$€]\ * \(#,##0.00\);_([$€]\ * &quot;-&quot;??_);_(@_)"/>
    <numFmt numFmtId="176" formatCode="_ [$€-2]\ * #,##0.00_ ;_ [$€-2]\ * \-#,##0.00_ ;_ [$€-2]\ * &quot;-&quot;??_ "/>
    <numFmt numFmtId="177" formatCode="[$-409]mmm\-yy;@"/>
    <numFmt numFmtId="178" formatCode="[$-C0A]mmm\-yy;@"/>
    <numFmt numFmtId="179" formatCode="_(&quot;$&quot;* #,##0_);_(&quot;$&quot;* \(#,##0\);_(&quot;$&quot;* &quot;-&quot;??_);_(@_)"/>
    <numFmt numFmtId="180" formatCode="_-* #,##0.00&quot; €&quot;_-;\-* #,##0.00&quot; €&quot;_-;_-* \-??&quot; €&quot;_-;_-@_-"/>
    <numFmt numFmtId="181" formatCode="#,##0.00\ ;&quot; (&quot;#,##0.00\);&quot; -&quot;#\ ;@\ "/>
    <numFmt numFmtId="182" formatCode="d\-mmmm\-yyyy"/>
    <numFmt numFmtId="183" formatCode="#.00"/>
    <numFmt numFmtId="184" formatCode="[$-C0A]d\-mmm\-yy;@"/>
    <numFmt numFmtId="185" formatCode="_-* #,##0\ _€_-;\-* #,##0\ _€_-;_-* &quot;-&quot;\ _€_-;_-@_-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#,##0.00;\-&quot;$&quot;#,##0.00"/>
    <numFmt numFmtId="197" formatCode="#,##0.00\ &quot;$&quot;\ "/>
    <numFmt numFmtId="198" formatCode="_ &quot;$U&quot;\ * #,##0_ ;_ &quot;$U&quot;\ * \-#,##0_ ;_ &quot;$U&quot;\ * &quot;-&quot;_ ;_ @_ "/>
    <numFmt numFmtId="199" formatCode="#,##0\ \ "/>
    <numFmt numFmtId="200" formatCode="0_)"/>
    <numFmt numFmtId="201" formatCode="&quot;$&quot;\ #,##0.0000000000_);\(&quot;$&quot;\ #,##0.0000000000\)"/>
    <numFmt numFmtId="202" formatCode="_-* #,##0\ _P_t_s_-;\-* #,##0\ _P_t_s_-;_-* &quot;-&quot;??\ _P_t_s_-;_-@_-"/>
    <numFmt numFmtId="203" formatCode="0.000%"/>
    <numFmt numFmtId="204" formatCode="0.0%"/>
    <numFmt numFmtId="205" formatCode="&quot;el 1% de la obra vial es &quot;#,##0"/>
    <numFmt numFmtId="206" formatCode="0.0000%"/>
    <numFmt numFmtId="207" formatCode="_-* #,##0\ &quot;Pts&quot;_-;\-* #,##0\ &quot;Pts&quot;_-;_-* &quot;-&quot;\ &quot;Pts&quot;_-;_-@_-"/>
    <numFmt numFmtId="208" formatCode="_-* #,##0.00\ _P_t_s_-;\-* #,##0.00\ _P_t_s_-;_-* &quot;-&quot;\ _P_t_s_-;_-@_-"/>
    <numFmt numFmtId="209" formatCode="_ &quot;$U&quot;\ * #,##0.00_ ;_ &quot;$U&quot;\ * \-#,##0.00_ ;_ &quot;$U&quot;\ * &quot;-&quot;??_ ;_ @_ "/>
    <numFmt numFmtId="210" formatCode="_ * #,##0.0000_ ;_ * \-#,##0.0000_ ;_ * &quot;-&quot;????_ ;_ @_ "/>
    <numFmt numFmtId="211" formatCode="_-* #,##0.00\ &quot;€&quot;_-;\-* #,##0.00\ &quot;€&quot;_-;_-* &quot;-&quot;??\ &quot;€&quot;_-;_-@_-"/>
    <numFmt numFmtId="212" formatCode="[$USD]\ #,##0.00\ ;[$USD]&quot; (&quot;#,##0.00\);[$USD]&quot; -&quot;#\ ;@\ "/>
    <numFmt numFmtId="213" formatCode="&quot;$U&quot;\ #,##0"/>
    <numFmt numFmtId="214" formatCode="%#.00"/>
    <numFmt numFmtId="215" formatCode="&quot;$&quot;#.00"/>
    <numFmt numFmtId="216" formatCode="\$#,##0;&quot;-$&quot;#,##0"/>
    <numFmt numFmtId="217" formatCode="[$$-409]#,##0.00"/>
    <numFmt numFmtId="218" formatCode="0.0000_)"/>
    <numFmt numFmtId="219" formatCode="&quot;$U&quot;\ #,##0;[Red]&quot;$U&quot;\ \-#,##0"/>
    <numFmt numFmtId="220" formatCode="#,##0\ &quot;pta&quot;;[Red]\-#,##0\ &quot;pta&quot;"/>
    <numFmt numFmtId="221" formatCode="_-* #,##0\ &quot;pta&quot;_-;\-* #,##0\ &quot;pta&quot;_-;_-* &quot;-&quot;\ &quot;pta&quot;_-;_-@_-"/>
    <numFmt numFmtId="222" formatCode="#,##0\ &quot;$U&quot;"/>
    <numFmt numFmtId="223" formatCode="_([$USD]\ * #,##0.00_);_([$USD]\ * \(#,##0.00\);_([$USD]\ * &quot;-&quot;??_);_(@_)"/>
    <numFmt numFmtId="224" formatCode="_([$USD]\ * #,##0.00_);_([$USD]\ * \(#,##0.00\);_([$USD]\ * \-??_);_(@_)"/>
    <numFmt numFmtId="225" formatCode="[$$-2C0A]#,##0.00;[Red]&quot;(&quot;[$$-2C0A]#,##0.00&quot;)&quot;"/>
    <numFmt numFmtId="226" formatCode="&quot;$U&quot;\ #,##0.00"/>
    <numFmt numFmtId="227" formatCode="0.00000%"/>
  </numFmts>
  <fonts count="12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39997558519241921"/>
        <bgColor indexed="64"/>
      </patternFill>
    </fill>
  </fills>
  <borders count="73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872">
    <xf numFmtId="171" fontId="0" fillId="0" borderId="0"/>
    <xf numFmtId="0" fontId="2" fillId="0" borderId="0"/>
    <xf numFmtId="43" fontId="6" fillId="0" borderId="0" applyFont="0" applyFill="0" applyBorder="0" applyAlignment="0" applyProtection="0"/>
    <xf numFmtId="171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0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0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0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0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0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0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0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0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0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0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0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5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3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0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1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0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0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0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0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2" fontId="21" fillId="9" borderId="0" applyNumberFormat="0" applyBorder="0" applyAlignment="0" applyProtection="0"/>
    <xf numFmtId="172" fontId="21" fillId="9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3" fillId="2" borderId="0" applyNumberFormat="0" applyBorder="0" applyAlignment="0" applyProtection="0"/>
    <xf numFmtId="172" fontId="3" fillId="2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0" fontId="15" fillId="0" borderId="7" applyNumberFormat="0" applyFill="0" applyAlignment="0" applyProtection="0"/>
    <xf numFmtId="172" fontId="15" fillId="0" borderId="7" applyNumberFormat="0" applyFill="0" applyAlignment="0" applyProtection="0"/>
    <xf numFmtId="172" fontId="15" fillId="0" borderId="7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0" fontId="30" fillId="20" borderId="8" applyNumberFormat="0" applyAlignment="0" applyProtection="0"/>
    <xf numFmtId="173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1" fontId="33" fillId="0" borderId="0">
      <protection locked="0"/>
    </xf>
    <xf numFmtId="172" fontId="33" fillId="0" borderId="0">
      <protection locked="0"/>
    </xf>
    <xf numFmtId="172" fontId="33" fillId="0" borderId="0">
      <protection locked="0"/>
    </xf>
    <xf numFmtId="171" fontId="6" fillId="0" borderId="0"/>
    <xf numFmtId="172" fontId="6" fillId="0" borderId="0"/>
    <xf numFmtId="172" fontId="6" fillId="0" borderId="0"/>
    <xf numFmtId="0" fontId="34" fillId="9" borderId="0" applyNumberFormat="0" applyBorder="0" applyAlignment="0" applyProtection="0"/>
    <xf numFmtId="171" fontId="35" fillId="0" borderId="0">
      <protection locked="0"/>
    </xf>
    <xf numFmtId="0" fontId="35" fillId="0" borderId="0">
      <protection locked="0"/>
    </xf>
    <xf numFmtId="172" fontId="35" fillId="0" borderId="0">
      <protection locked="0"/>
    </xf>
    <xf numFmtId="171" fontId="35" fillId="0" borderId="0">
      <protection locked="0"/>
    </xf>
    <xf numFmtId="0" fontId="35" fillId="0" borderId="0">
      <protection locked="0"/>
    </xf>
    <xf numFmtId="172" fontId="35" fillId="0" borderId="0">
      <protection locked="0"/>
    </xf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2" fontId="11" fillId="28" borderId="0" applyNumberFormat="0" applyBorder="0" applyAlignment="0" applyProtection="0"/>
    <xf numFmtId="172" fontId="11" fillId="28" borderId="0" applyNumberFormat="0" applyBorder="0" applyAlignment="0" applyProtection="0"/>
    <xf numFmtId="0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0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0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38" fillId="35" borderId="0" applyNumberFormat="0" applyBorder="0" applyAlignment="0" applyProtection="0"/>
    <xf numFmtId="0" fontId="38" fillId="35" borderId="0" applyNumberFormat="0" applyBorder="0" applyAlignment="0" applyProtection="0"/>
    <xf numFmtId="172" fontId="38" fillId="35" borderId="0" applyNumberFormat="0" applyBorder="0" applyAlignment="0" applyProtection="0"/>
    <xf numFmtId="171" fontId="38" fillId="36" borderId="0" applyNumberFormat="0" applyBorder="0" applyAlignment="0" applyProtection="0"/>
    <xf numFmtId="0" fontId="38" fillId="36" borderId="0" applyNumberFormat="0" applyBorder="0" applyAlignment="0" applyProtection="0"/>
    <xf numFmtId="172" fontId="38" fillId="36" borderId="0" applyNumberFormat="0" applyBorder="0" applyAlignment="0" applyProtection="0"/>
    <xf numFmtId="171" fontId="38" fillId="35" borderId="0" applyNumberFormat="0" applyBorder="0" applyAlignment="0" applyProtection="0"/>
    <xf numFmtId="0" fontId="38" fillId="35" borderId="0" applyNumberFormat="0" applyBorder="0" applyAlignment="0" applyProtection="0"/>
    <xf numFmtId="172" fontId="38" fillId="35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8" borderId="0" applyNumberFormat="0" applyBorder="0" applyAlignment="0" applyProtection="0"/>
    <xf numFmtId="0" fontId="39" fillId="38" borderId="0" applyNumberFormat="0" applyBorder="0" applyAlignment="0" applyProtection="0"/>
    <xf numFmtId="172" fontId="39" fillId="38" borderId="0" applyNumberFormat="0" applyBorder="0" applyAlignment="0" applyProtection="0"/>
    <xf numFmtId="171" fontId="40" fillId="39" borderId="0" applyNumberFormat="0" applyBorder="0" applyAlignment="0" applyProtection="0"/>
    <xf numFmtId="0" fontId="40" fillId="39" borderId="0" applyNumberFormat="0" applyBorder="0" applyAlignment="0" applyProtection="0"/>
    <xf numFmtId="172" fontId="40" fillId="3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42" borderId="0" applyNumberFormat="0" applyBorder="0" applyAlignment="0" applyProtection="0"/>
    <xf numFmtId="0" fontId="39" fillId="42" borderId="0" applyNumberFormat="0" applyBorder="0" applyAlignment="0" applyProtection="0"/>
    <xf numFmtId="172" fontId="39" fillId="42" borderId="0" applyNumberFormat="0" applyBorder="0" applyAlignment="0" applyProtection="0"/>
    <xf numFmtId="171" fontId="40" fillId="33" borderId="0" applyNumberFormat="0" applyBorder="0" applyAlignment="0" applyProtection="0"/>
    <xf numFmtId="0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30" borderId="0" applyNumberFormat="0" applyBorder="0" applyAlignment="0" applyProtection="0"/>
    <xf numFmtId="0" fontId="39" fillId="30" borderId="0" applyNumberFormat="0" applyBorder="0" applyAlignment="0" applyProtection="0"/>
    <xf numFmtId="172" fontId="39" fillId="30" borderId="0" applyNumberFormat="0" applyBorder="0" applyAlignment="0" applyProtection="0"/>
    <xf numFmtId="171" fontId="40" fillId="42" borderId="0" applyNumberFormat="0" applyBorder="0" applyAlignment="0" applyProtection="0"/>
    <xf numFmtId="0" fontId="40" fillId="42" borderId="0" applyNumberFormat="0" applyBorder="0" applyAlignment="0" applyProtection="0"/>
    <xf numFmtId="172" fontId="40" fillId="42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8" borderId="0" applyNumberFormat="0" applyBorder="0" applyAlignment="0" applyProtection="0"/>
    <xf numFmtId="0" fontId="39" fillId="38" borderId="0" applyNumberFormat="0" applyBorder="0" applyAlignment="0" applyProtection="0"/>
    <xf numFmtId="172" fontId="39" fillId="38" borderId="0" applyNumberFormat="0" applyBorder="0" applyAlignment="0" applyProtection="0"/>
    <xf numFmtId="171" fontId="40" fillId="33" borderId="0" applyNumberFormat="0" applyBorder="0" applyAlignment="0" applyProtection="0"/>
    <xf numFmtId="0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40" fillId="39" borderId="0" applyNumberFormat="0" applyBorder="0" applyAlignment="0" applyProtection="0"/>
    <xf numFmtId="0" fontId="40" fillId="39" borderId="0" applyNumberFormat="0" applyBorder="0" applyAlignment="0" applyProtection="0"/>
    <xf numFmtId="172" fontId="40" fillId="39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42" borderId="0" applyNumberFormat="0" applyBorder="0" applyAlignment="0" applyProtection="0"/>
    <xf numFmtId="0" fontId="39" fillId="42" borderId="0" applyNumberFormat="0" applyBorder="0" applyAlignment="0" applyProtection="0"/>
    <xf numFmtId="172" fontId="39" fillId="42" borderId="0" applyNumberFormat="0" applyBorder="0" applyAlignment="0" applyProtection="0"/>
    <xf numFmtId="171" fontId="40" fillId="42" borderId="0" applyNumberFormat="0" applyBorder="0" applyAlignment="0" applyProtection="0"/>
    <xf numFmtId="0" fontId="40" fillId="42" borderId="0" applyNumberFormat="0" applyBorder="0" applyAlignment="0" applyProtection="0"/>
    <xf numFmtId="172" fontId="40" fillId="42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1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8" fontId="45" fillId="0" borderId="0" applyFont="0" applyFill="0" applyBorder="0" applyAlignment="0" applyProtection="0"/>
    <xf numFmtId="176" fontId="23" fillId="0" borderId="0" applyFont="0" applyFill="0" applyBorder="0" applyAlignment="0" applyProtection="0"/>
    <xf numFmtId="17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80" fontId="6" fillId="0" borderId="0" applyFill="0" applyBorder="0" applyAlignment="0" applyProtection="0"/>
    <xf numFmtId="181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47" fillId="0" borderId="0">
      <protection locked="0"/>
    </xf>
    <xf numFmtId="0" fontId="47" fillId="0" borderId="0">
      <protection locked="0"/>
    </xf>
    <xf numFmtId="172" fontId="47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47" fillId="0" borderId="0">
      <protection locked="0"/>
    </xf>
    <xf numFmtId="0" fontId="47" fillId="0" borderId="0">
      <protection locked="0"/>
    </xf>
    <xf numFmtId="172" fontId="47" fillId="0" borderId="0">
      <protection locked="0"/>
    </xf>
    <xf numFmtId="182" fontId="23" fillId="0" borderId="0" applyFill="0" applyBorder="0" applyAlignment="0" applyProtection="0"/>
    <xf numFmtId="183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0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0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0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0" fontId="24" fillId="20" borderId="5" applyNumberFormat="0" applyAlignment="0" applyProtection="0"/>
    <xf numFmtId="171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4" fontId="49" fillId="0" borderId="0" applyNumberFormat="0" applyFill="0" applyBorder="0" applyAlignment="0" applyProtection="0">
      <alignment vertical="top"/>
      <protection locked="0"/>
    </xf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4" fillId="3" borderId="0" applyNumberFormat="0" applyBorder="0" applyAlignment="0" applyProtection="0"/>
    <xf numFmtId="172" fontId="4" fillId="3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0" fontId="16" fillId="8" borderId="0" applyNumberFormat="0" applyBorder="0" applyAlignment="0" applyProtection="0"/>
    <xf numFmtId="172" fontId="16" fillId="8" borderId="0" applyNumberFormat="0" applyBorder="0" applyAlignment="0" applyProtection="0"/>
    <xf numFmtId="172" fontId="16" fillId="8" borderId="0" applyNumberFormat="0" applyBorder="0" applyAlignment="0" applyProtection="0"/>
    <xf numFmtId="0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41" fontId="6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81" fontId="59" fillId="0" borderId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7" fontId="60" fillId="0" borderId="0" applyFont="0" applyFill="0" applyBorder="0" applyAlignment="0" applyProtection="0"/>
    <xf numFmtId="7" fontId="60" fillId="0" borderId="0" applyFont="0" applyFill="0" applyBorder="0" applyAlignment="0" applyProtection="0"/>
    <xf numFmtId="7" fontId="60" fillId="0" borderId="0" applyFont="0" applyFill="0" applyBorder="0" applyAlignment="0" applyProtection="0"/>
    <xf numFmtId="7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198" fontId="60" fillId="0" borderId="0" applyFont="0" applyFill="0" applyBorder="0" applyAlignment="0" applyProtection="0"/>
    <xf numFmtId="198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200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2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64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6" fillId="0" borderId="0" applyFill="0" applyBorder="0" applyAlignment="0" applyProtection="0"/>
    <xf numFmtId="4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204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8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9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0" fontId="7" fillId="0" borderId="0" applyFont="0" applyFill="0" applyBorder="0" applyAlignment="0" applyProtection="0"/>
    <xf numFmtId="168" fontId="60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211" fontId="8" fillId="0" borderId="0" applyFont="0" applyFill="0" applyBorder="0" applyAlignment="0" applyProtection="0"/>
    <xf numFmtId="212" fontId="6" fillId="0" borderId="0"/>
    <xf numFmtId="213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213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208" fontId="60" fillId="0" borderId="0" applyFont="0" applyFill="0" applyBorder="0" applyAlignment="0" applyProtection="0"/>
    <xf numFmtId="165" fontId="6" fillId="0" borderId="0" applyFont="0" applyFill="0" applyBorder="0" applyAlignment="0" applyProtection="0"/>
    <xf numFmtId="208" fontId="60" fillId="0" borderId="0" applyFont="0" applyFill="0" applyBorder="0" applyAlignment="0" applyProtection="0"/>
    <xf numFmtId="214" fontId="6" fillId="0" borderId="0" applyFont="0" applyFill="0" applyBorder="0" applyAlignment="0" applyProtection="0"/>
    <xf numFmtId="202" fontId="60" fillId="0" borderId="0" applyFont="0" applyFill="0" applyBorder="0" applyAlignment="0" applyProtection="0"/>
    <xf numFmtId="44" fontId="6" fillId="0" borderId="0" applyFont="0" applyFill="0" applyBorder="0" applyAlignment="0" applyProtection="0"/>
    <xf numFmtId="202" fontId="60" fillId="0" borderId="0" applyFont="0" applyFill="0" applyBorder="0" applyAlignment="0" applyProtection="0"/>
    <xf numFmtId="204" fontId="60" fillId="0" borderId="0" applyFont="0" applyFill="0" applyBorder="0" applyAlignment="0" applyProtection="0"/>
    <xf numFmtId="215" fontId="33" fillId="0" borderId="0">
      <protection locked="0"/>
    </xf>
    <xf numFmtId="215" fontId="33" fillId="0" borderId="0">
      <protection locked="0"/>
    </xf>
    <xf numFmtId="216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2" fontId="69" fillId="19" borderId="0" applyNumberFormat="0" applyBorder="0" applyAlignment="0" applyProtection="0"/>
    <xf numFmtId="172" fontId="69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5" fillId="4" borderId="0" applyNumberFormat="0" applyBorder="0" applyAlignment="0" applyProtection="0"/>
    <xf numFmtId="172" fontId="5" fillId="4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1" fontId="45" fillId="0" borderId="0"/>
    <xf numFmtId="178" fontId="45" fillId="0" borderId="0"/>
    <xf numFmtId="172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172" fontId="6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7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4" fontId="6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217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7" fontId="74" fillId="0" borderId="0"/>
    <xf numFmtId="167" fontId="74" fillId="0" borderId="0"/>
    <xf numFmtId="167" fontId="74" fillId="0" borderId="0"/>
    <xf numFmtId="167" fontId="74" fillId="0" borderId="0"/>
    <xf numFmtId="167" fontId="74" fillId="0" borderId="0"/>
    <xf numFmtId="218" fontId="74" fillId="0" borderId="0"/>
    <xf numFmtId="188" fontId="74" fillId="0" borderId="0"/>
    <xf numFmtId="188" fontId="74" fillId="0" borderId="0"/>
    <xf numFmtId="219" fontId="74" fillId="0" borderId="0"/>
    <xf numFmtId="219" fontId="74" fillId="0" borderId="0"/>
    <xf numFmtId="220" fontId="74" fillId="0" borderId="0"/>
    <xf numFmtId="0" fontId="74" fillId="0" borderId="0"/>
    <xf numFmtId="0" fontId="74" fillId="0" borderId="0"/>
    <xf numFmtId="220" fontId="74" fillId="0" borderId="0"/>
    <xf numFmtId="220" fontId="74" fillId="0" borderId="0"/>
    <xf numFmtId="220" fontId="74" fillId="0" borderId="0"/>
    <xf numFmtId="221" fontId="74" fillId="0" borderId="0"/>
    <xf numFmtId="221" fontId="74" fillId="0" borderId="0"/>
    <xf numFmtId="221" fontId="74" fillId="0" borderId="0"/>
    <xf numFmtId="218" fontId="74" fillId="0" borderId="0"/>
    <xf numFmtId="219" fontId="74" fillId="0" borderId="0"/>
    <xf numFmtId="219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2" fontId="6" fillId="0" borderId="0"/>
    <xf numFmtId="0" fontId="6" fillId="0" borderId="0"/>
    <xf numFmtId="172" fontId="6" fillId="0" borderId="0"/>
    <xf numFmtId="171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171" fontId="6" fillId="0" borderId="0"/>
    <xf numFmtId="0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0" fontId="75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1" fontId="23" fillId="0" borderId="0"/>
    <xf numFmtId="172" fontId="23" fillId="0" borderId="0"/>
    <xf numFmtId="184" fontId="75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5" fontId="74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5" fontId="74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1" fontId="6" fillId="0" borderId="0"/>
    <xf numFmtId="171" fontId="76" fillId="0" borderId="0"/>
    <xf numFmtId="172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217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0" fontId="1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77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7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0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0" fillId="0" borderId="0"/>
    <xf numFmtId="172" fontId="6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204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1" fontId="64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5" fontId="74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171" fontId="61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68" fontId="74" fillId="0" borderId="0"/>
    <xf numFmtId="168" fontId="74" fillId="0" borderId="0"/>
    <xf numFmtId="0" fontId="1" fillId="0" borderId="0"/>
    <xf numFmtId="0" fontId="9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2" fontId="74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23" fillId="0" borderId="0"/>
    <xf numFmtId="168" fontId="74" fillId="0" borderId="0"/>
    <xf numFmtId="168" fontId="74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68" fontId="74" fillId="0" borderId="0"/>
    <xf numFmtId="171" fontId="6" fillId="0" borderId="0"/>
    <xf numFmtId="200" fontId="74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1" fontId="6" fillId="0" borderId="0"/>
    <xf numFmtId="200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6" fillId="0" borderId="0"/>
    <xf numFmtId="172" fontId="6" fillId="0" borderId="0"/>
    <xf numFmtId="172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6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0" fontId="21" fillId="7" borderId="0" applyNumberFormat="0" applyBorder="0" applyAlignment="0" applyProtection="0"/>
    <xf numFmtId="43" fontId="9" fillId="0" borderId="0" applyFont="0" applyFill="0" applyBorder="0" applyAlignment="0" applyProtection="0"/>
    <xf numFmtId="222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90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3" fontId="6" fillId="0" borderId="25" applyBorder="0"/>
    <xf numFmtId="224" fontId="6" fillId="0" borderId="0" applyBorder="0"/>
    <xf numFmtId="223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5" fontId="100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05" fillId="0" borderId="0"/>
    <xf numFmtId="43" fontId="106" fillId="0" borderId="0" applyFont="0" applyFill="0" applyBorder="0" applyAlignment="0" applyProtection="0"/>
    <xf numFmtId="43" fontId="82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05" fillId="0" borderId="0"/>
    <xf numFmtId="0" fontId="105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6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6" fontId="105" fillId="0" borderId="0" applyFont="0" applyFill="0" applyBorder="0" applyAlignment="0" applyProtection="0"/>
  </cellStyleXfs>
  <cellXfs count="169">
    <xf numFmtId="171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4" applyBorder="1"/>
    <xf numFmtId="10" fontId="6" fillId="0" borderId="0" xfId="47864" applyNumberFormat="1" applyFont="1" applyFill="1" applyBorder="1"/>
    <xf numFmtId="0" fontId="104" fillId="0" borderId="0" xfId="47868" applyFont="1" applyBorder="1" applyAlignment="1"/>
    <xf numFmtId="0" fontId="97" fillId="0" borderId="0" xfId="47868" applyFont="1"/>
    <xf numFmtId="4" fontId="103" fillId="0" borderId="0" xfId="47840" applyNumberFormat="1" applyFont="1" applyBorder="1" applyAlignment="1">
      <alignment horizontal="right"/>
    </xf>
    <xf numFmtId="4" fontId="62" fillId="0" borderId="0" xfId="47840" applyNumberFormat="1" applyFont="1" applyBorder="1" applyAlignment="1">
      <alignment horizontal="right"/>
    </xf>
    <xf numFmtId="4" fontId="109" fillId="0" borderId="0" xfId="0" applyNumberFormat="1" applyFont="1" applyBorder="1"/>
    <xf numFmtId="0" fontId="101" fillId="0" borderId="33" xfId="17901" applyFont="1" applyBorder="1" applyAlignment="1">
      <alignment horizontal="center"/>
    </xf>
    <xf numFmtId="0" fontId="7" fillId="0" borderId="36" xfId="17901" applyFont="1" applyBorder="1" applyAlignment="1">
      <alignment horizontal="left" vertical="center"/>
    </xf>
    <xf numFmtId="0" fontId="101" fillId="0" borderId="34" xfId="17901" applyFont="1" applyBorder="1" applyAlignment="1">
      <alignment horizontal="center"/>
    </xf>
    <xf numFmtId="0" fontId="7" fillId="0" borderId="37" xfId="17901" applyFont="1" applyBorder="1" applyAlignment="1">
      <alignment horizontal="left" vertical="center"/>
    </xf>
    <xf numFmtId="0" fontId="101" fillId="0" borderId="35" xfId="17901" applyFont="1" applyBorder="1" applyAlignment="1">
      <alignment horizontal="center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4" fontId="111" fillId="0" borderId="0" xfId="0" applyNumberFormat="1" applyFont="1" applyBorder="1" applyAlignment="1">
      <alignment horizontal="right"/>
    </xf>
    <xf numFmtId="10" fontId="111" fillId="0" borderId="0" xfId="47864" applyNumberFormat="1" applyFont="1" applyFill="1" applyBorder="1"/>
    <xf numFmtId="0" fontId="111" fillId="0" borderId="0" xfId="47864" applyFont="1" applyBorder="1"/>
    <xf numFmtId="171" fontId="82" fillId="0" borderId="0" xfId="0" applyFont="1" applyAlignment="1">
      <alignment vertical="center"/>
    </xf>
    <xf numFmtId="171" fontId="113" fillId="0" borderId="0" xfId="0" applyFont="1" applyAlignment="1">
      <alignment horizontal="left" vertical="center" indent="6"/>
    </xf>
    <xf numFmtId="171" fontId="113" fillId="0" borderId="0" xfId="0" applyFont="1" applyAlignment="1">
      <alignment horizontal="left" vertical="center" indent="15"/>
    </xf>
    <xf numFmtId="171" fontId="114" fillId="0" borderId="0" xfId="0" applyFont="1" applyAlignment="1">
      <alignment vertical="center"/>
    </xf>
    <xf numFmtId="171" fontId="115" fillId="0" borderId="0" xfId="0" applyFont="1" applyAlignment="1">
      <alignment vertical="center"/>
    </xf>
    <xf numFmtId="171" fontId="113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 applyFill="1" applyBorder="1"/>
    <xf numFmtId="4" fontId="7" fillId="0" borderId="34" xfId="0" applyNumberFormat="1" applyFont="1" applyFill="1" applyBorder="1" applyAlignment="1">
      <alignment horizontal="center"/>
    </xf>
    <xf numFmtId="4" fontId="101" fillId="0" borderId="39" xfId="0" applyNumberFormat="1" applyFont="1" applyFill="1" applyBorder="1"/>
    <xf numFmtId="0" fontId="101" fillId="0" borderId="37" xfId="17901" applyFont="1" applyBorder="1" applyAlignment="1">
      <alignment horizontal="left" vertical="center"/>
    </xf>
    <xf numFmtId="0" fontId="101" fillId="0" borderId="38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20" fillId="52" borderId="25" xfId="47865" applyFont="1" applyFill="1" applyBorder="1" applyAlignment="1">
      <alignment horizontal="center" vertical="center" wrapText="1"/>
    </xf>
    <xf numFmtId="0" fontId="120" fillId="52" borderId="25" xfId="47864" applyFont="1" applyFill="1" applyBorder="1" applyAlignment="1">
      <alignment horizontal="center" vertical="center" wrapText="1"/>
    </xf>
    <xf numFmtId="4" fontId="116" fillId="53" borderId="26" xfId="0" applyNumberFormat="1" applyFont="1" applyFill="1" applyBorder="1" applyAlignment="1">
      <alignment horizontal="center"/>
    </xf>
    <xf numFmtId="4" fontId="116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4" applyFont="1" applyFill="1" applyBorder="1"/>
    <xf numFmtId="0" fontId="23" fillId="0" borderId="43" xfId="17901" applyFont="1" applyFill="1" applyBorder="1" applyAlignment="1">
      <alignment horizontal="center"/>
    </xf>
    <xf numFmtId="4" fontId="23" fillId="51" borderId="43" xfId="0" applyNumberFormat="1" applyFont="1" applyFill="1" applyBorder="1" applyAlignment="1">
      <alignment horizontal="center"/>
    </xf>
    <xf numFmtId="206" fontId="111" fillId="0" borderId="42" xfId="47864" applyNumberFormat="1" applyFont="1" applyBorder="1" applyAlignment="1">
      <alignment horizontal="right" indent="1"/>
    </xf>
    <xf numFmtId="0" fontId="23" fillId="0" borderId="41" xfId="17901" applyFont="1" applyFill="1" applyBorder="1" applyAlignment="1">
      <alignment horizontal="center"/>
    </xf>
    <xf numFmtId="0" fontId="112" fillId="51" borderId="42" xfId="47864" applyFont="1" applyFill="1" applyBorder="1"/>
    <xf numFmtId="4" fontId="23" fillId="51" borderId="41" xfId="0" applyNumberFormat="1" applyFont="1" applyFill="1" applyBorder="1" applyAlignment="1">
      <alignment horizontal="center"/>
    </xf>
    <xf numFmtId="4" fontId="23" fillId="0" borderId="41" xfId="0" applyNumberFormat="1" applyFont="1" applyFill="1" applyBorder="1" applyAlignment="1">
      <alignment horizontal="center"/>
    </xf>
    <xf numFmtId="4" fontId="23" fillId="0" borderId="43" xfId="0" applyNumberFormat="1" applyFont="1" applyFill="1" applyBorder="1" applyAlignment="1">
      <alignment horizontal="center"/>
    </xf>
    <xf numFmtId="4" fontId="116" fillId="54" borderId="26" xfId="0" applyNumberFormat="1" applyFont="1" applyFill="1" applyBorder="1" applyAlignment="1">
      <alignment horizontal="center"/>
    </xf>
    <xf numFmtId="4" fontId="23" fillId="54" borderId="27" xfId="0" applyNumberFormat="1" applyFont="1" applyFill="1" applyBorder="1" applyAlignment="1">
      <alignment horizontal="center"/>
    </xf>
    <xf numFmtId="4" fontId="23" fillId="54" borderId="27" xfId="0" applyNumberFormat="1" applyFont="1" applyFill="1" applyBorder="1" applyAlignment="1">
      <alignment horizontal="right"/>
    </xf>
    <xf numFmtId="0" fontId="111" fillId="54" borderId="27" xfId="47864" applyFont="1" applyFill="1" applyBorder="1"/>
    <xf numFmtId="4" fontId="23" fillId="0" borderId="15" xfId="47842" applyNumberFormat="1" applyFont="1" applyFill="1" applyBorder="1" applyAlignment="1">
      <alignment horizontal="center"/>
    </xf>
    <xf numFmtId="3" fontId="116" fillId="53" borderId="26" xfId="0" applyNumberFormat="1" applyFont="1" applyFill="1" applyBorder="1" applyAlignment="1">
      <alignment horizontal="center"/>
    </xf>
    <xf numFmtId="2" fontId="110" fillId="53" borderId="27" xfId="47864" applyNumberFormat="1" applyFont="1" applyFill="1" applyBorder="1" applyAlignment="1">
      <alignment horizontal="center"/>
    </xf>
    <xf numFmtId="4" fontId="110" fillId="53" borderId="27" xfId="47864" applyNumberFormat="1" applyFont="1" applyFill="1" applyBorder="1" applyAlignment="1">
      <alignment horizontal="center"/>
    </xf>
    <xf numFmtId="0" fontId="120" fillId="52" borderId="50" xfId="47864" applyFont="1" applyFill="1" applyBorder="1" applyAlignment="1">
      <alignment horizontal="center" vertical="center" wrapText="1"/>
    </xf>
    <xf numFmtId="0" fontId="111" fillId="51" borderId="51" xfId="47864" applyFont="1" applyFill="1" applyBorder="1"/>
    <xf numFmtId="206" fontId="111" fillId="0" borderId="31" xfId="47864" applyNumberFormat="1" applyFont="1" applyBorder="1" applyAlignment="1">
      <alignment horizontal="right" indent="1"/>
    </xf>
    <xf numFmtId="0" fontId="120" fillId="52" borderId="44" xfId="47864" applyFont="1" applyFill="1" applyBorder="1" applyAlignment="1">
      <alignment horizontal="center" vertical="center" wrapText="1"/>
    </xf>
    <xf numFmtId="0" fontId="111" fillId="53" borderId="52" xfId="47864" applyFont="1" applyFill="1" applyBorder="1"/>
    <xf numFmtId="4" fontId="23" fillId="0" borderId="42" xfId="47842" applyNumberFormat="1" applyFont="1" applyFill="1" applyBorder="1" applyAlignment="1">
      <alignment horizontal="center"/>
    </xf>
    <xf numFmtId="206" fontId="111" fillId="0" borderId="48" xfId="47864" applyNumberFormat="1" applyFont="1" applyFill="1" applyBorder="1" applyAlignment="1">
      <alignment horizontal="right" indent="1"/>
    </xf>
    <xf numFmtId="4" fontId="23" fillId="51" borderId="15" xfId="0" applyNumberFormat="1" applyFont="1" applyFill="1" applyBorder="1" applyAlignment="1">
      <alignment horizontal="center"/>
    </xf>
    <xf numFmtId="0" fontId="111" fillId="51" borderId="48" xfId="47864" applyFont="1" applyFill="1" applyBorder="1"/>
    <xf numFmtId="4" fontId="111" fillId="53" borderId="28" xfId="47864" applyNumberFormat="1" applyFont="1" applyFill="1" applyBorder="1"/>
    <xf numFmtId="2" fontId="111" fillId="53" borderId="28" xfId="47864" applyNumberFormat="1" applyFont="1" applyFill="1" applyBorder="1" applyAlignment="1">
      <alignment horizontal="right"/>
    </xf>
    <xf numFmtId="2" fontId="111" fillId="54" borderId="28" xfId="47864" applyNumberFormat="1" applyFont="1" applyFill="1" applyBorder="1"/>
    <xf numFmtId="206" fontId="111" fillId="0" borderId="55" xfId="47864" applyNumberFormat="1" applyFont="1" applyFill="1" applyBorder="1" applyAlignment="1">
      <alignment horizontal="right" indent="1"/>
    </xf>
    <xf numFmtId="206" fontId="111" fillId="0" borderId="53" xfId="47864" applyNumberFormat="1" applyFont="1" applyFill="1" applyBorder="1" applyAlignment="1">
      <alignment horizontal="right" indent="1"/>
    </xf>
    <xf numFmtId="4" fontId="6" fillId="0" borderId="0" xfId="0" applyNumberFormat="1" applyFont="1" applyAlignment="1">
      <alignment horizontal="center"/>
    </xf>
    <xf numFmtId="2" fontId="110" fillId="56" borderId="30" xfId="47864" applyNumberFormat="1" applyFont="1" applyFill="1" applyBorder="1" applyAlignment="1">
      <alignment horizontal="right"/>
    </xf>
    <xf numFmtId="4" fontId="6" fillId="51" borderId="0" xfId="0" applyNumberFormat="1" applyFont="1" applyFill="1"/>
    <xf numFmtId="10" fontId="111" fillId="0" borderId="0" xfId="47864" applyNumberFormat="1" applyFont="1" applyBorder="1"/>
    <xf numFmtId="10" fontId="113" fillId="0" borderId="0" xfId="0" applyNumberFormat="1" applyFont="1" applyAlignment="1">
      <alignment horizontal="left" vertical="center" indent="9"/>
    </xf>
    <xf numFmtId="227" fontId="23" fillId="0" borderId="51" xfId="47864" applyNumberFormat="1" applyFont="1" applyBorder="1" applyAlignment="1">
      <alignment horizontal="center"/>
    </xf>
    <xf numFmtId="227" fontId="23" fillId="0" borderId="15" xfId="0" applyNumberFormat="1" applyFont="1" applyBorder="1" applyAlignment="1">
      <alignment horizontal="center"/>
    </xf>
    <xf numFmtId="227" fontId="110" fillId="53" borderId="27" xfId="47864" applyNumberFormat="1" applyFont="1" applyFill="1" applyBorder="1" applyAlignment="1">
      <alignment horizontal="center"/>
    </xf>
    <xf numFmtId="227" fontId="111" fillId="53" borderId="27" xfId="47864" applyNumberFormat="1" applyFont="1" applyFill="1" applyBorder="1"/>
    <xf numFmtId="227" fontId="111" fillId="54" borderId="27" xfId="47864" applyNumberFormat="1" applyFont="1" applyFill="1" applyBorder="1"/>
    <xf numFmtId="206" fontId="111" fillId="53" borderId="27" xfId="47864" applyNumberFormat="1" applyFont="1" applyFill="1" applyBorder="1"/>
    <xf numFmtId="206" fontId="111" fillId="54" borderId="27" xfId="47864" applyNumberFormat="1" applyFont="1" applyFill="1" applyBorder="1"/>
    <xf numFmtId="206" fontId="112" fillId="51" borderId="31" xfId="47864" applyNumberFormat="1" applyFont="1" applyFill="1" applyBorder="1"/>
    <xf numFmtId="10" fontId="110" fillId="0" borderId="0" xfId="47864" applyNumberFormat="1" applyFont="1" applyBorder="1" applyAlignment="1">
      <alignment horizontal="center"/>
    </xf>
    <xf numFmtId="10" fontId="110" fillId="0" borderId="56" xfId="47864" applyNumberFormat="1" applyFont="1" applyBorder="1" applyAlignment="1">
      <alignment horizontal="center"/>
    </xf>
    <xf numFmtId="226" fontId="108" fillId="0" borderId="35" xfId="17901" applyNumberFormat="1" applyFont="1" applyBorder="1" applyAlignment="1">
      <alignment vertical="center"/>
    </xf>
    <xf numFmtId="2" fontId="107" fillId="0" borderId="33" xfId="17901" applyNumberFormat="1" applyFont="1" applyBorder="1" applyAlignment="1">
      <alignment vertical="center"/>
    </xf>
    <xf numFmtId="2" fontId="107" fillId="0" borderId="34" xfId="17901" applyNumberFormat="1" applyFont="1" applyBorder="1" applyAlignment="1">
      <alignment vertical="center"/>
    </xf>
    <xf numFmtId="2" fontId="107" fillId="0" borderId="34" xfId="17901" applyNumberFormat="1" applyFont="1" applyFill="1" applyBorder="1" applyAlignment="1">
      <alignment vertical="center"/>
    </xf>
    <xf numFmtId="2" fontId="108" fillId="0" borderId="34" xfId="17901" applyNumberFormat="1" applyFont="1" applyBorder="1" applyAlignment="1">
      <alignment vertical="center"/>
    </xf>
    <xf numFmtId="2" fontId="108" fillId="0" borderId="34" xfId="17901" applyNumberFormat="1" applyFont="1" applyFill="1" applyBorder="1" applyAlignment="1">
      <alignment horizontal="right"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7" fillId="50" borderId="34" xfId="17901" applyNumberFormat="1" applyFont="1" applyFill="1" applyBorder="1" applyAlignment="1">
      <alignment vertical="center"/>
    </xf>
    <xf numFmtId="2" fontId="108" fillId="50" borderId="34" xfId="17901" applyNumberFormat="1" applyFont="1" applyFill="1" applyBorder="1" applyAlignment="1">
      <alignment vertical="center"/>
    </xf>
    <xf numFmtId="2" fontId="7" fillId="50" borderId="34" xfId="17901" applyNumberFormat="1" applyFont="1" applyFill="1" applyBorder="1" applyAlignment="1">
      <alignment vertical="center"/>
    </xf>
    <xf numFmtId="2" fontId="101" fillId="0" borderId="34" xfId="0" applyNumberFormat="1" applyFont="1" applyFill="1" applyBorder="1" applyAlignment="1">
      <alignment horizontal="right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2" fontId="7" fillId="50" borderId="34" xfId="0" applyNumberFormat="1" applyFont="1" applyFill="1" applyBorder="1" applyAlignment="1">
      <alignment horizontal="center"/>
    </xf>
    <xf numFmtId="0" fontId="108" fillId="0" borderId="34" xfId="17901" applyFont="1" applyFill="1" applyBorder="1" applyAlignment="1">
      <alignment horizontal="center"/>
    </xf>
    <xf numFmtId="0" fontId="108" fillId="0" borderId="31" xfId="17901" applyFont="1" applyFill="1" applyBorder="1" applyAlignment="1">
      <alignment horizontal="left" vertical="center"/>
    </xf>
    <xf numFmtId="2" fontId="108" fillId="0" borderId="34" xfId="17901" applyNumberFormat="1" applyFont="1" applyFill="1" applyBorder="1" applyAlignment="1">
      <alignment vertical="center"/>
    </xf>
    <xf numFmtId="2" fontId="108" fillId="0" borderId="69" xfId="17901" applyNumberFormat="1" applyFont="1" applyFill="1" applyBorder="1" applyAlignment="1">
      <alignment vertical="center"/>
    </xf>
    <xf numFmtId="0" fontId="101" fillId="50" borderId="34" xfId="17901" applyFont="1" applyFill="1" applyBorder="1" applyAlignment="1">
      <alignment horizontal="center"/>
    </xf>
    <xf numFmtId="0" fontId="7" fillId="50" borderId="53" xfId="17901" applyFont="1" applyFill="1" applyBorder="1" applyAlignment="1">
      <alignment horizontal="left" vertical="center"/>
    </xf>
    <xf numFmtId="0" fontId="108" fillId="0" borderId="34" xfId="17901" applyFont="1" applyFill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Border="1" applyAlignment="1">
      <alignment horizontal="left" vertical="center"/>
    </xf>
    <xf numFmtId="0" fontId="121" fillId="55" borderId="60" xfId="47865" applyFont="1" applyFill="1" applyBorder="1" applyAlignment="1">
      <alignment horizontal="center" vertical="center" wrapText="1"/>
    </xf>
    <xf numFmtId="0" fontId="121" fillId="55" borderId="64" xfId="47865" applyFont="1" applyFill="1" applyBorder="1" applyAlignment="1">
      <alignment horizontal="center" vertical="center" wrapText="1"/>
    </xf>
    <xf numFmtId="0" fontId="121" fillId="55" borderId="68" xfId="47865" applyFont="1" applyFill="1" applyBorder="1" applyAlignment="1">
      <alignment horizontal="center" vertical="center" wrapText="1"/>
    </xf>
    <xf numFmtId="10" fontId="121" fillId="55" borderId="60" xfId="47865" applyNumberFormat="1" applyFont="1" applyFill="1" applyBorder="1" applyAlignment="1">
      <alignment horizontal="center" vertical="center" wrapText="1"/>
    </xf>
    <xf numFmtId="10" fontId="121" fillId="55" borderId="64" xfId="47865" applyNumberFormat="1" applyFont="1" applyFill="1" applyBorder="1" applyAlignment="1">
      <alignment horizontal="center" vertical="center" wrapText="1"/>
    </xf>
    <xf numFmtId="10" fontId="121" fillId="55" borderId="68" xfId="47865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171" fontId="104" fillId="0" borderId="0" xfId="0" applyFont="1" applyAlignment="1">
      <alignment horizontal="center"/>
    </xf>
    <xf numFmtId="4" fontId="23" fillId="51" borderId="72" xfId="0" applyNumberFormat="1" applyFont="1" applyFill="1" applyBorder="1" applyAlignment="1">
      <alignment horizontal="center"/>
    </xf>
    <xf numFmtId="0" fontId="111" fillId="51" borderId="55" xfId="47864" applyFont="1" applyFill="1" applyBorder="1"/>
    <xf numFmtId="4" fontId="23" fillId="51" borderId="41" xfId="0" applyNumberFormat="1" applyFont="1" applyFill="1" applyBorder="1" applyAlignment="1">
      <alignment horizontal="right"/>
    </xf>
    <xf numFmtId="227" fontId="23" fillId="0" borderId="51" xfId="47864" applyNumberFormat="1" applyFont="1" applyFill="1" applyBorder="1" applyAlignment="1">
      <alignment horizontal="center"/>
    </xf>
    <xf numFmtId="227" fontId="23" fillId="0" borderId="15" xfId="0" applyNumberFormat="1" applyFont="1" applyFill="1" applyBorder="1" applyAlignment="1">
      <alignment horizontal="center"/>
    </xf>
    <xf numFmtId="0" fontId="23" fillId="0" borderId="49" xfId="17901" applyFont="1" applyFill="1" applyBorder="1" applyAlignment="1">
      <alignment wrapText="1"/>
    </xf>
    <xf numFmtId="4" fontId="116" fillId="53" borderId="27" xfId="0" applyNumberFormat="1" applyFont="1" applyFill="1" applyBorder="1" applyAlignment="1">
      <alignment horizontal="left" wrapText="1"/>
    </xf>
    <xf numFmtId="4" fontId="23" fillId="51" borderId="49" xfId="0" applyNumberFormat="1" applyFont="1" applyFill="1" applyBorder="1" applyAlignment="1">
      <alignment horizontal="left" wrapText="1"/>
    </xf>
    <xf numFmtId="4" fontId="23" fillId="51" borderId="32" xfId="0" applyNumberFormat="1" applyFont="1" applyFill="1" applyBorder="1" applyAlignment="1">
      <alignment horizontal="left" wrapText="1"/>
    </xf>
    <xf numFmtId="4" fontId="116" fillId="54" borderId="27" xfId="0" applyNumberFormat="1" applyFont="1" applyFill="1" applyBorder="1" applyAlignment="1">
      <alignment horizontal="left" wrapText="1"/>
    </xf>
    <xf numFmtId="4" fontId="23" fillId="50" borderId="32" xfId="0" applyNumberFormat="1" applyFont="1" applyFill="1" applyBorder="1" applyAlignment="1">
      <alignment horizontal="left" wrapText="1"/>
    </xf>
    <xf numFmtId="4" fontId="23" fillId="0" borderId="49" xfId="0" applyNumberFormat="1" applyFont="1" applyFill="1" applyBorder="1" applyAlignment="1">
      <alignment wrapText="1"/>
    </xf>
    <xf numFmtId="0" fontId="23" fillId="0" borderId="54" xfId="17901" applyFont="1" applyFill="1" applyBorder="1" applyAlignment="1">
      <alignment wrapText="1"/>
    </xf>
    <xf numFmtId="0" fontId="121" fillId="55" borderId="65" xfId="47865" applyFont="1" applyFill="1" applyBorder="1" applyAlignment="1">
      <alignment horizontal="left" vertical="center" wrapText="1"/>
    </xf>
    <xf numFmtId="0" fontId="121" fillId="55" borderId="66" xfId="47865" applyFont="1" applyFill="1" applyBorder="1" applyAlignment="1">
      <alignment horizontal="left" vertical="center" wrapText="1"/>
    </xf>
    <xf numFmtId="0" fontId="121" fillId="55" borderId="67" xfId="47865" applyFont="1" applyFill="1" applyBorder="1" applyAlignment="1">
      <alignment horizontal="left" vertical="center" wrapText="1"/>
    </xf>
    <xf numFmtId="171" fontId="0" fillId="0" borderId="68" xfId="0" applyBorder="1" applyAlignment="1">
      <alignment horizontal="left" vertical="center" wrapText="1"/>
    </xf>
    <xf numFmtId="0" fontId="121" fillId="55" borderId="68" xfId="47865" applyFont="1" applyFill="1" applyBorder="1" applyAlignment="1">
      <alignment horizontal="left" vertical="center" wrapText="1"/>
    </xf>
    <xf numFmtId="0" fontId="121" fillId="55" borderId="57" xfId="47865" applyFont="1" applyFill="1" applyBorder="1" applyAlignment="1">
      <alignment horizontal="left" vertical="center" wrapText="1"/>
    </xf>
    <xf numFmtId="0" fontId="121" fillId="55" borderId="58" xfId="47865" applyFont="1" applyFill="1" applyBorder="1" applyAlignment="1">
      <alignment horizontal="left" vertical="center" wrapText="1"/>
    </xf>
    <xf numFmtId="0" fontId="121" fillId="55" borderId="64" xfId="47865" applyFont="1" applyFill="1" applyBorder="1" applyAlignment="1">
      <alignment horizontal="left" vertical="center" wrapText="1"/>
    </xf>
    <xf numFmtId="171" fontId="0" fillId="0" borderId="64" xfId="0" applyBorder="1" applyAlignment="1">
      <alignment horizontal="left" vertical="center" wrapText="1"/>
    </xf>
    <xf numFmtId="0" fontId="121" fillId="55" borderId="61" xfId="47865" applyFont="1" applyFill="1" applyBorder="1" applyAlignment="1">
      <alignment horizontal="left" vertical="center" wrapText="1"/>
    </xf>
    <xf numFmtId="0" fontId="121" fillId="55" borderId="62" xfId="47865" applyFont="1" applyFill="1" applyBorder="1" applyAlignment="1">
      <alignment horizontal="left" vertical="center" wrapText="1"/>
    </xf>
    <xf numFmtId="0" fontId="121" fillId="55" borderId="63" xfId="47865" applyFont="1" applyFill="1" applyBorder="1" applyAlignment="1">
      <alignment horizontal="left" vertical="center" wrapText="1"/>
    </xf>
    <xf numFmtId="4" fontId="117" fillId="51" borderId="46" xfId="0" applyNumberFormat="1" applyFont="1" applyFill="1" applyBorder="1" applyAlignment="1">
      <alignment horizontal="center" vertical="center"/>
    </xf>
    <xf numFmtId="4" fontId="117" fillId="51" borderId="40" xfId="0" applyNumberFormat="1" applyFont="1" applyFill="1" applyBorder="1" applyAlignment="1">
      <alignment horizontal="center" vertical="center"/>
    </xf>
    <xf numFmtId="171" fontId="0" fillId="0" borderId="40" xfId="0" applyBorder="1" applyAlignment="1"/>
    <xf numFmtId="171" fontId="0" fillId="0" borderId="45" xfId="0" applyBorder="1" applyAlignment="1"/>
    <xf numFmtId="171" fontId="117" fillId="52" borderId="47" xfId="0" applyFont="1" applyFill="1" applyBorder="1" applyAlignment="1">
      <alignment horizontal="center" vertical="center" wrapText="1"/>
    </xf>
    <xf numFmtId="171" fontId="117" fillId="52" borderId="70" xfId="0" applyFont="1" applyFill="1" applyBorder="1" applyAlignment="1">
      <alignment horizontal="center" vertical="center" wrapText="1"/>
    </xf>
    <xf numFmtId="171" fontId="0" fillId="0" borderId="70" xfId="0" applyBorder="1" applyAlignment="1">
      <alignment horizontal="center" vertical="center" wrapText="1"/>
    </xf>
    <xf numFmtId="171" fontId="0" fillId="0" borderId="71" xfId="0" applyBorder="1" applyAlignment="1">
      <alignment horizontal="center" vertical="center" wrapText="1"/>
    </xf>
    <xf numFmtId="0" fontId="121" fillId="55" borderId="59" xfId="47865" applyFont="1" applyFill="1" applyBorder="1" applyAlignment="1">
      <alignment horizontal="left" vertical="center" wrapText="1"/>
    </xf>
    <xf numFmtId="0" fontId="121" fillId="55" borderId="60" xfId="47865" applyFont="1" applyFill="1" applyBorder="1" applyAlignment="1">
      <alignment horizontal="left" vertical="center" wrapText="1"/>
    </xf>
    <xf numFmtId="171" fontId="0" fillId="0" borderId="60" xfId="0" applyBorder="1" applyAlignment="1">
      <alignment horizontal="left" vertic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þ_x001d_ð*&amp;„ýš&amp;}ý_x000b__x0008_Ó_x000d_¬_x000e__x0007__x0001__x0001_" xfId="41867" xr:uid="{00000000-0005-0000-0000-0000B0A3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6072188</xdr:colOff>
      <xdr:row>1</xdr:row>
      <xdr:rowOff>59531</xdr:rowOff>
    </xdr:from>
    <xdr:to>
      <xdr:col>11</xdr:col>
      <xdr:colOff>931513</xdr:colOff>
      <xdr:row>1</xdr:row>
      <xdr:rowOff>1318101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86626" y="321469"/>
          <a:ext cx="7559675" cy="1258570"/>
        </a:xfrm>
        <a:prstGeom prst="rect">
          <a:avLst/>
        </a:prstGeom>
      </xdr:spPr>
    </xdr:pic>
    <xdr:clientData/>
  </xdr:twoCellAnchor>
  <xdr:twoCellAnchor editAs="oneCell">
    <xdr:from>
      <xdr:col>2</xdr:col>
      <xdr:colOff>1525222</xdr:colOff>
      <xdr:row>65</xdr:row>
      <xdr:rowOff>144504</xdr:rowOff>
    </xdr:from>
    <xdr:to>
      <xdr:col>2</xdr:col>
      <xdr:colOff>3101951</xdr:colOff>
      <xdr:row>76</xdr:row>
      <xdr:rowOff>121221</xdr:rowOff>
    </xdr:to>
    <xdr:pic>
      <xdr:nvPicPr>
        <xdr:cNvPr id="4" name="Imagen 4" descr="Texto&#10;&#10;Descripción generada automáticamente">
          <a:extLst>
            <a:ext uri="{FF2B5EF4-FFF2-40B4-BE49-F238E27FC236}">
              <a16:creationId xmlns:a16="http://schemas.microsoft.com/office/drawing/2014/main" id="{ED6B356C-5F24-9048-882D-D4385C7B1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3769" y="19031683"/>
          <a:ext cx="1576729" cy="17677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6"/>
  <sheetViews>
    <sheetView tabSelected="1" view="pageLayout" topLeftCell="A5" zoomScale="107" zoomScaleNormal="80" zoomScalePageLayoutView="107" workbookViewId="0">
      <selection activeCell="G25" sqref="G25"/>
    </sheetView>
  </sheetViews>
  <sheetFormatPr baseColWidth="10" defaultColWidth="11.5" defaultRowHeight="13"/>
  <cols>
    <col min="1" max="1" width="6" style="2" customWidth="1"/>
    <col min="2" max="2" width="12.1640625" style="1" customWidth="1"/>
    <col min="3" max="3" width="56.33203125" style="2" customWidth="1"/>
    <col min="4" max="4" width="15.6640625" style="1" customWidth="1"/>
    <col min="5" max="5" width="12.5" style="7" customWidth="1"/>
    <col min="6" max="6" width="14.33203125" style="2" customWidth="1"/>
    <col min="7" max="7" width="15.6640625" style="2" customWidth="1"/>
    <col min="8" max="8" width="13.33203125" style="2" customWidth="1"/>
    <col min="9" max="9" width="12.33203125" style="2" customWidth="1"/>
    <col min="10" max="10" width="11.83203125" style="2" customWidth="1"/>
    <col min="11" max="11" width="14.6640625" style="2" customWidth="1"/>
    <col min="12" max="12" width="36.6640625" style="2" bestFit="1" customWidth="1"/>
    <col min="13" max="16384" width="11.5" style="2"/>
  </cols>
  <sheetData>
    <row r="1" spans="1:12" ht="20.25" customHeight="1" thickBot="1">
      <c r="A1" s="37"/>
      <c r="B1" s="38"/>
      <c r="C1" s="37"/>
      <c r="D1" s="38"/>
      <c r="E1" s="39"/>
      <c r="F1" s="37"/>
      <c r="G1" s="37"/>
      <c r="H1" s="88"/>
      <c r="I1" s="37"/>
      <c r="J1" s="37"/>
      <c r="K1" s="37"/>
    </row>
    <row r="2" spans="1:12" ht="114" customHeight="1" thickBot="1">
      <c r="A2" s="37"/>
      <c r="B2" s="158"/>
      <c r="C2" s="159"/>
      <c r="D2" s="159"/>
      <c r="E2" s="159"/>
      <c r="F2" s="159"/>
      <c r="G2" s="159"/>
      <c r="H2" s="159"/>
      <c r="I2" s="159"/>
      <c r="J2" s="160"/>
      <c r="K2" s="161"/>
    </row>
    <row r="3" spans="1:12" ht="65.25" customHeight="1" thickBot="1">
      <c r="B3" s="162" t="s">
        <v>109</v>
      </c>
      <c r="C3" s="163"/>
      <c r="D3" s="163"/>
      <c r="E3" s="163"/>
      <c r="F3" s="163"/>
      <c r="G3" s="163"/>
      <c r="H3" s="163"/>
      <c r="I3" s="163"/>
      <c r="J3" s="164"/>
      <c r="K3" s="165"/>
    </row>
    <row r="4" spans="1:12" ht="40.5" customHeight="1">
      <c r="B4" s="151" t="s">
        <v>55</v>
      </c>
      <c r="C4" s="152"/>
      <c r="D4" s="166" t="s">
        <v>49</v>
      </c>
      <c r="E4" s="168"/>
      <c r="F4" s="167"/>
      <c r="G4" s="168"/>
      <c r="H4" s="125" t="s">
        <v>111</v>
      </c>
      <c r="I4" s="166" t="s">
        <v>50</v>
      </c>
      <c r="J4" s="167"/>
      <c r="K4" s="128" t="s">
        <v>54</v>
      </c>
    </row>
    <row r="5" spans="1:12" ht="40.5" customHeight="1">
      <c r="B5" s="155" t="s">
        <v>108</v>
      </c>
      <c r="C5" s="156"/>
      <c r="D5" s="157" t="s">
        <v>48</v>
      </c>
      <c r="E5" s="154"/>
      <c r="F5" s="153"/>
      <c r="G5" s="154"/>
      <c r="H5" s="126" t="s">
        <v>111</v>
      </c>
      <c r="I5" s="157" t="s">
        <v>50</v>
      </c>
      <c r="J5" s="153"/>
      <c r="K5" s="129" t="s">
        <v>54</v>
      </c>
    </row>
    <row r="6" spans="1:12" ht="40.5" customHeight="1" thickBot="1">
      <c r="B6" s="146" t="s">
        <v>110</v>
      </c>
      <c r="C6" s="147"/>
      <c r="D6" s="148" t="s">
        <v>47</v>
      </c>
      <c r="E6" s="149"/>
      <c r="F6" s="150"/>
      <c r="G6" s="149"/>
      <c r="H6" s="127" t="s">
        <v>111</v>
      </c>
      <c r="I6" s="148" t="s">
        <v>51</v>
      </c>
      <c r="J6" s="150"/>
      <c r="K6" s="130" t="s">
        <v>54</v>
      </c>
    </row>
    <row r="7" spans="1:12" ht="40.5" customHeight="1" thickBot="1">
      <c r="B7" s="146" t="s">
        <v>52</v>
      </c>
      <c r="C7" s="147"/>
      <c r="D7" s="148"/>
      <c r="E7" s="149"/>
      <c r="F7" s="150"/>
      <c r="G7" s="149"/>
      <c r="H7" s="127"/>
      <c r="I7" s="148" t="s">
        <v>51</v>
      </c>
      <c r="J7" s="150"/>
      <c r="K7" s="130" t="s">
        <v>54</v>
      </c>
    </row>
    <row r="8" spans="1:12" ht="48" customHeight="1" thickBot="1">
      <c r="B8" s="49" t="s">
        <v>3</v>
      </c>
      <c r="C8" s="49" t="s">
        <v>9</v>
      </c>
      <c r="D8" s="49" t="s">
        <v>7</v>
      </c>
      <c r="E8" s="49" t="s">
        <v>8</v>
      </c>
      <c r="F8" s="50" t="s">
        <v>32</v>
      </c>
      <c r="G8" s="50" t="s">
        <v>43</v>
      </c>
      <c r="H8" s="50" t="s">
        <v>26</v>
      </c>
      <c r="I8" s="75" t="s">
        <v>42</v>
      </c>
      <c r="J8" s="72" t="s">
        <v>37</v>
      </c>
      <c r="K8" s="50" t="s">
        <v>38</v>
      </c>
    </row>
    <row r="9" spans="1:12" ht="20" thickBot="1">
      <c r="B9" s="51" t="s">
        <v>34</v>
      </c>
      <c r="C9" s="52" t="s">
        <v>36</v>
      </c>
      <c r="D9" s="53"/>
      <c r="E9" s="54"/>
      <c r="F9" s="55"/>
      <c r="G9" s="70"/>
      <c r="H9" s="55"/>
      <c r="I9" s="76"/>
      <c r="J9" s="96">
        <f>K9/K42</f>
        <v>9.0671296436713837E-3</v>
      </c>
      <c r="K9" s="82">
        <f>G10+G11</f>
        <v>14200</v>
      </c>
    </row>
    <row r="10" spans="1:12" ht="35">
      <c r="B10" s="56" t="s">
        <v>27</v>
      </c>
      <c r="C10" s="138" t="s">
        <v>95</v>
      </c>
      <c r="D10" s="63" t="s">
        <v>25</v>
      </c>
      <c r="E10" s="40">
        <v>1</v>
      </c>
      <c r="F10" s="40">
        <v>8500</v>
      </c>
      <c r="G10" s="77">
        <f>E10*F10</f>
        <v>8500</v>
      </c>
      <c r="H10" s="91">
        <f>+F10/$K$42</f>
        <v>5.4275071810708985E-3</v>
      </c>
      <c r="I10" s="92">
        <f>+G10/$K$42</f>
        <v>5.4275071810708985E-3</v>
      </c>
      <c r="J10" s="98"/>
      <c r="K10" s="60"/>
      <c r="L10" s="31"/>
    </row>
    <row r="11" spans="1:12" ht="22" thickBot="1">
      <c r="B11" s="56" t="s">
        <v>28</v>
      </c>
      <c r="C11" s="138" t="s">
        <v>56</v>
      </c>
      <c r="D11" s="63" t="s">
        <v>25</v>
      </c>
      <c r="E11" s="40">
        <v>1</v>
      </c>
      <c r="F11" s="40">
        <v>5700</v>
      </c>
      <c r="G11" s="77">
        <f t="shared" ref="G11" si="0">E11*F11</f>
        <v>5700</v>
      </c>
      <c r="H11" s="91">
        <f>+F11/$K$42</f>
        <v>3.6396224626004847E-3</v>
      </c>
      <c r="I11" s="92">
        <f>+G11/$K$42</f>
        <v>3.6396224626004847E-3</v>
      </c>
      <c r="J11" s="98"/>
      <c r="K11" s="60"/>
      <c r="L11" s="32"/>
    </row>
    <row r="12" spans="1:12" ht="20" thickBot="1">
      <c r="B12" s="69" t="s">
        <v>35</v>
      </c>
      <c r="C12" s="139" t="s">
        <v>31</v>
      </c>
      <c r="D12" s="53"/>
      <c r="E12" s="54"/>
      <c r="F12" s="55"/>
      <c r="G12" s="71"/>
      <c r="H12" s="93"/>
      <c r="I12" s="94"/>
      <c r="J12" s="96">
        <f>K12/K42</f>
        <v>0.10295661857363196</v>
      </c>
      <c r="K12" s="81">
        <f>SUM(G13:G16)</f>
        <v>161240</v>
      </c>
      <c r="L12" s="33"/>
    </row>
    <row r="13" spans="1:12" ht="19">
      <c r="B13" s="57" t="s">
        <v>57</v>
      </c>
      <c r="C13" s="140" t="s">
        <v>107</v>
      </c>
      <c r="D13" s="57"/>
      <c r="E13" s="79"/>
      <c r="F13" s="40"/>
      <c r="G13" s="77"/>
      <c r="H13" s="91"/>
      <c r="I13" s="92"/>
      <c r="J13" s="73"/>
      <c r="K13" s="80"/>
      <c r="L13" s="33"/>
    </row>
    <row r="14" spans="1:12" ht="19">
      <c r="B14" s="61" t="s">
        <v>66</v>
      </c>
      <c r="C14" s="141" t="s">
        <v>112</v>
      </c>
      <c r="D14" s="63" t="s">
        <v>1</v>
      </c>
      <c r="E14" s="133">
        <v>170</v>
      </c>
      <c r="F14" s="40">
        <v>772</v>
      </c>
      <c r="G14" s="77">
        <f t="shared" ref="G14:G23" si="1">E14*F14</f>
        <v>131240</v>
      </c>
      <c r="H14" s="91">
        <f>+F14/$K$42</f>
        <v>4.9294535809255686E-4</v>
      </c>
      <c r="I14" s="92">
        <f>+G14/$K$42</f>
        <v>8.3800710875734666E-2</v>
      </c>
      <c r="J14" s="134"/>
      <c r="K14" s="80"/>
      <c r="L14" s="33"/>
    </row>
    <row r="15" spans="1:12" ht="19">
      <c r="B15" s="61" t="s">
        <v>67</v>
      </c>
      <c r="C15" s="141" t="s">
        <v>69</v>
      </c>
      <c r="D15" s="63" t="s">
        <v>1</v>
      </c>
      <c r="E15" s="133">
        <v>170</v>
      </c>
      <c r="F15" s="40">
        <v>120</v>
      </c>
      <c r="G15" s="77">
        <f t="shared" si="1"/>
        <v>20400</v>
      </c>
      <c r="H15" s="91">
        <f>+F15/$K$42</f>
        <v>7.6623630791589157E-5</v>
      </c>
      <c r="I15" s="92">
        <f>+G15/$K$42</f>
        <v>1.3026017234570156E-2</v>
      </c>
      <c r="J15" s="134"/>
      <c r="K15" s="80"/>
      <c r="L15" s="33"/>
    </row>
    <row r="16" spans="1:12" ht="20" thickBot="1">
      <c r="B16" s="57" t="s">
        <v>68</v>
      </c>
      <c r="C16" s="140" t="s">
        <v>70</v>
      </c>
      <c r="D16" s="57" t="s">
        <v>1</v>
      </c>
      <c r="E16" s="79">
        <v>4</v>
      </c>
      <c r="F16" s="40">
        <v>2400</v>
      </c>
      <c r="G16" s="77">
        <f t="shared" si="1"/>
        <v>9600</v>
      </c>
      <c r="H16" s="91">
        <f>+F16/$K$42</f>
        <v>1.5324726158317831E-3</v>
      </c>
      <c r="I16" s="92">
        <f>+G16/$K$42</f>
        <v>6.1298904633271326E-3</v>
      </c>
      <c r="J16" s="73"/>
      <c r="K16" s="80"/>
      <c r="L16" s="31"/>
    </row>
    <row r="17" spans="2:17" ht="20" thickBot="1">
      <c r="B17" s="64">
        <v>3</v>
      </c>
      <c r="C17" s="142" t="s">
        <v>71</v>
      </c>
      <c r="D17" s="65"/>
      <c r="E17" s="66"/>
      <c r="F17" s="67"/>
      <c r="G17" s="67"/>
      <c r="H17" s="67"/>
      <c r="I17" s="67"/>
      <c r="J17" s="67">
        <f>K17/K42</f>
        <v>3.0342957793469304E-2</v>
      </c>
      <c r="K17" s="83">
        <f>G18</f>
        <v>47520</v>
      </c>
      <c r="L17" s="31"/>
    </row>
    <row r="18" spans="2:17" ht="22" thickBot="1">
      <c r="B18" s="61" t="s">
        <v>58</v>
      </c>
      <c r="C18" s="141" t="s">
        <v>72</v>
      </c>
      <c r="D18" s="63" t="s">
        <v>2</v>
      </c>
      <c r="E18" s="40">
        <v>2.4</v>
      </c>
      <c r="F18" s="40">
        <v>19800</v>
      </c>
      <c r="G18" s="77">
        <f t="shared" si="1"/>
        <v>47520</v>
      </c>
      <c r="H18" s="91">
        <f>+F18/$K$42</f>
        <v>1.264289908061221E-2</v>
      </c>
      <c r="I18" s="92">
        <f>+G18/$K$42</f>
        <v>3.0342957793469304E-2</v>
      </c>
      <c r="J18" s="98"/>
      <c r="K18" s="60"/>
      <c r="L18" s="31"/>
    </row>
    <row r="19" spans="2:17" ht="20" thickBot="1">
      <c r="B19" s="64">
        <v>4</v>
      </c>
      <c r="C19" s="142" t="s">
        <v>59</v>
      </c>
      <c r="D19" s="65"/>
      <c r="E19" s="66"/>
      <c r="F19" s="67"/>
      <c r="G19" s="67"/>
      <c r="H19" s="67"/>
      <c r="I19" s="67"/>
      <c r="J19" s="97">
        <f>K19/K42</f>
        <v>0.59730578543531643</v>
      </c>
      <c r="K19" s="83">
        <f>G22+G23+G21</f>
        <v>935438.5</v>
      </c>
      <c r="L19"/>
    </row>
    <row r="20" spans="2:17" ht="21">
      <c r="B20" s="61"/>
      <c r="C20" s="143" t="s">
        <v>113</v>
      </c>
      <c r="D20" s="63"/>
      <c r="E20" s="40"/>
      <c r="F20" s="40"/>
      <c r="G20" s="77"/>
      <c r="H20" s="91"/>
      <c r="I20" s="92"/>
      <c r="J20" s="98"/>
      <c r="K20" s="60"/>
      <c r="L20"/>
    </row>
    <row r="21" spans="2:17" ht="21">
      <c r="B21" s="135"/>
      <c r="C21" s="141" t="s">
        <v>114</v>
      </c>
      <c r="D21" s="63" t="s">
        <v>1</v>
      </c>
      <c r="E21" s="40">
        <v>16.5</v>
      </c>
      <c r="F21" s="40">
        <v>3169</v>
      </c>
      <c r="G21" s="77">
        <f>E21*F21</f>
        <v>52288.5</v>
      </c>
      <c r="H21" s="91">
        <f t="shared" ref="H21:H22" si="2">+F21/$K$42</f>
        <v>2.0235023831545501E-3</v>
      </c>
      <c r="I21" s="92">
        <f t="shared" ref="I21:I22" si="3">+G21/$K$42</f>
        <v>3.3387789322050075E-2</v>
      </c>
      <c r="J21" s="98"/>
      <c r="K21" s="60"/>
      <c r="L21"/>
    </row>
    <row r="22" spans="2:17" ht="21">
      <c r="B22" s="61" t="s">
        <v>60</v>
      </c>
      <c r="C22" s="143" t="s">
        <v>73</v>
      </c>
      <c r="D22" s="63"/>
      <c r="E22" s="40"/>
      <c r="F22" s="40"/>
      <c r="G22" s="77"/>
      <c r="H22" s="91"/>
      <c r="I22" s="92"/>
      <c r="J22" s="98"/>
      <c r="K22" s="60"/>
      <c r="L22"/>
    </row>
    <row r="23" spans="2:17" ht="22" thickBot="1">
      <c r="B23" s="135" t="s">
        <v>75</v>
      </c>
      <c r="C23" s="141" t="s">
        <v>74</v>
      </c>
      <c r="D23" s="63" t="s">
        <v>1</v>
      </c>
      <c r="E23" s="40">
        <v>170</v>
      </c>
      <c r="F23" s="40">
        <v>5195</v>
      </c>
      <c r="G23" s="77">
        <f t="shared" si="1"/>
        <v>883150</v>
      </c>
      <c r="H23" s="91">
        <f>+F23/$K$42</f>
        <v>3.3171646830192137E-3</v>
      </c>
      <c r="I23" s="92">
        <f>+G23/$K$42</f>
        <v>0.56391799611326632</v>
      </c>
      <c r="J23" s="98"/>
      <c r="K23" s="60"/>
      <c r="L23"/>
    </row>
    <row r="24" spans="2:17" ht="20" thickBot="1">
      <c r="B24" s="64">
        <v>5</v>
      </c>
      <c r="C24" s="142" t="s">
        <v>76</v>
      </c>
      <c r="D24" s="65"/>
      <c r="E24" s="66"/>
      <c r="F24" s="67"/>
      <c r="G24" s="71"/>
      <c r="H24" s="67"/>
      <c r="I24" s="71"/>
      <c r="J24" s="97">
        <f>K24/K42</f>
        <v>0.1649962183045553</v>
      </c>
      <c r="K24" s="83">
        <f>G26+G27+G28+G35+G36+G30+G32+G33+G34</f>
        <v>258400</v>
      </c>
      <c r="L24" s="33"/>
      <c r="M24"/>
      <c r="Q24" s="33"/>
    </row>
    <row r="25" spans="2:17" ht="35">
      <c r="B25" s="56" t="s">
        <v>40</v>
      </c>
      <c r="C25" s="141" t="s">
        <v>115</v>
      </c>
      <c r="D25" s="63" t="s">
        <v>25</v>
      </c>
      <c r="E25" s="40">
        <v>1</v>
      </c>
      <c r="F25" s="40">
        <v>18000</v>
      </c>
      <c r="G25" s="77">
        <f>F25</f>
        <v>18000</v>
      </c>
      <c r="H25" s="91">
        <f>+F25/$K$42</f>
        <v>1.1493544618738373E-2</v>
      </c>
      <c r="I25" s="92">
        <f>+G25/$K$42</f>
        <v>1.1493544618738373E-2</v>
      </c>
      <c r="J25" s="74"/>
      <c r="K25" s="58"/>
      <c r="L25" s="33"/>
      <c r="M25"/>
      <c r="Q25" s="33"/>
    </row>
    <row r="26" spans="2:17" ht="19">
      <c r="B26" s="56" t="s">
        <v>41</v>
      </c>
      <c r="C26" s="141" t="s">
        <v>98</v>
      </c>
      <c r="D26" s="63" t="s">
        <v>84</v>
      </c>
      <c r="E26" s="40">
        <v>2</v>
      </c>
      <c r="F26" s="40">
        <v>12000</v>
      </c>
      <c r="G26" s="77">
        <f t="shared" ref="G26:G28" si="4">E26*F26</f>
        <v>24000</v>
      </c>
      <c r="H26" s="91">
        <f>+F26/$K$42</f>
        <v>7.6623630791589148E-3</v>
      </c>
      <c r="I26" s="92">
        <f>+G26/$K$42</f>
        <v>1.532472615831783E-2</v>
      </c>
      <c r="J26" s="74"/>
      <c r="K26" s="58"/>
      <c r="L26" s="33"/>
      <c r="M26"/>
      <c r="Q26" s="33"/>
    </row>
    <row r="27" spans="2:17" ht="19">
      <c r="B27" s="59" t="s">
        <v>85</v>
      </c>
      <c r="C27" s="141" t="s">
        <v>97</v>
      </c>
      <c r="D27" s="63" t="s">
        <v>25</v>
      </c>
      <c r="E27" s="40">
        <v>1</v>
      </c>
      <c r="F27" s="40">
        <v>22000</v>
      </c>
      <c r="G27" s="77">
        <f t="shared" si="4"/>
        <v>22000</v>
      </c>
      <c r="H27" s="91">
        <f>+F27/$K$42</f>
        <v>1.4047665645124678E-2</v>
      </c>
      <c r="I27" s="92">
        <f>+G27/$K$42</f>
        <v>1.4047665645124678E-2</v>
      </c>
      <c r="J27" s="74"/>
      <c r="K27" s="58"/>
      <c r="L27" s="33"/>
      <c r="M27"/>
      <c r="Q27" s="33"/>
    </row>
    <row r="28" spans="2:17" ht="19">
      <c r="B28" s="59" t="s">
        <v>86</v>
      </c>
      <c r="C28" s="141" t="s">
        <v>103</v>
      </c>
      <c r="D28" s="63" t="s">
        <v>25</v>
      </c>
      <c r="E28" s="40">
        <v>1</v>
      </c>
      <c r="F28" s="40">
        <v>19500</v>
      </c>
      <c r="G28" s="77">
        <f t="shared" si="4"/>
        <v>19500</v>
      </c>
      <c r="H28" s="91">
        <f>+F28/$K$42</f>
        <v>1.2451340003633238E-2</v>
      </c>
      <c r="I28" s="92">
        <f>+G28/$K$42</f>
        <v>1.2451340003633238E-2</v>
      </c>
      <c r="J28" s="74"/>
      <c r="K28" s="58"/>
      <c r="M28"/>
      <c r="Q28" s="33"/>
    </row>
    <row r="29" spans="2:17" ht="19">
      <c r="B29" s="61" t="s">
        <v>87</v>
      </c>
      <c r="C29" s="143" t="s">
        <v>90</v>
      </c>
      <c r="D29" s="63"/>
      <c r="E29" s="40"/>
      <c r="F29" s="40"/>
      <c r="G29" s="77"/>
      <c r="H29" s="136"/>
      <c r="I29" s="137"/>
      <c r="J29" s="74"/>
      <c r="K29" s="58"/>
      <c r="M29"/>
      <c r="Q29" s="33"/>
    </row>
    <row r="30" spans="2:17" ht="19">
      <c r="B30" s="135" t="s">
        <v>99</v>
      </c>
      <c r="C30" s="141" t="s">
        <v>96</v>
      </c>
      <c r="D30" s="63" t="s">
        <v>25</v>
      </c>
      <c r="E30" s="40">
        <v>1</v>
      </c>
      <c r="F30" s="40">
        <v>45000</v>
      </c>
      <c r="G30" s="77">
        <f>E30*F30</f>
        <v>45000</v>
      </c>
      <c r="H30" s="91">
        <f>+F30/$K$42</f>
        <v>2.8733861546845933E-2</v>
      </c>
      <c r="I30" s="92">
        <f>+G30/$K$42</f>
        <v>2.8733861546845933E-2</v>
      </c>
      <c r="J30" s="74"/>
      <c r="K30" s="58"/>
      <c r="M30"/>
      <c r="Q30" s="33"/>
    </row>
    <row r="31" spans="2:17" ht="19">
      <c r="B31" s="61" t="s">
        <v>88</v>
      </c>
      <c r="C31" s="143" t="s">
        <v>104</v>
      </c>
      <c r="D31" s="63"/>
      <c r="E31" s="40"/>
      <c r="F31" s="40"/>
      <c r="G31" s="77"/>
      <c r="H31" s="136"/>
      <c r="I31" s="137"/>
      <c r="J31" s="74"/>
      <c r="K31" s="58"/>
      <c r="M31"/>
      <c r="Q31" s="33"/>
    </row>
    <row r="32" spans="2:17" ht="35">
      <c r="B32" s="135" t="s">
        <v>100</v>
      </c>
      <c r="C32" s="141" t="s">
        <v>91</v>
      </c>
      <c r="D32" s="63" t="s">
        <v>25</v>
      </c>
      <c r="E32" s="40">
        <v>1</v>
      </c>
      <c r="F32" s="40">
        <v>16500</v>
      </c>
      <c r="G32" s="77">
        <f t="shared" ref="G32:G36" si="5">E32*F32</f>
        <v>16500</v>
      </c>
      <c r="H32" s="91">
        <f>+F32/$K$42</f>
        <v>1.0535749233843508E-2</v>
      </c>
      <c r="I32" s="92">
        <f>+G32/$K$42</f>
        <v>1.0535749233843508E-2</v>
      </c>
      <c r="J32" s="74"/>
      <c r="K32" s="58"/>
      <c r="M32"/>
      <c r="Q32" s="33"/>
    </row>
    <row r="33" spans="2:17" ht="19">
      <c r="B33" s="135" t="s">
        <v>101</v>
      </c>
      <c r="C33" s="141" t="s">
        <v>92</v>
      </c>
      <c r="D33" s="63" t="s">
        <v>84</v>
      </c>
      <c r="E33" s="40">
        <v>24</v>
      </c>
      <c r="F33" s="40">
        <v>2100</v>
      </c>
      <c r="G33" s="77">
        <f>E33*F33</f>
        <v>50400</v>
      </c>
      <c r="H33" s="91">
        <f>+F33/$K$42</f>
        <v>1.3409135388528102E-3</v>
      </c>
      <c r="I33" s="92">
        <f>+G33/$K$42</f>
        <v>3.2181924932467444E-2</v>
      </c>
      <c r="J33" s="74"/>
      <c r="K33" s="58"/>
      <c r="M33"/>
      <c r="Q33" s="33"/>
    </row>
    <row r="34" spans="2:17" ht="19">
      <c r="B34" s="135" t="s">
        <v>105</v>
      </c>
      <c r="C34" s="141" t="s">
        <v>106</v>
      </c>
      <c r="D34" s="63" t="s">
        <v>84</v>
      </c>
      <c r="E34" s="40">
        <v>12</v>
      </c>
      <c r="F34" s="40">
        <v>4000</v>
      </c>
      <c r="G34" s="77">
        <f>E34*F34</f>
        <v>48000</v>
      </c>
      <c r="H34" s="91">
        <f>+F34/$K$42</f>
        <v>2.5541210263863049E-3</v>
      </c>
      <c r="I34" s="92">
        <f>+G34/$K$42</f>
        <v>3.0649452316635659E-2</v>
      </c>
      <c r="J34" s="74"/>
      <c r="K34" s="58"/>
      <c r="M34"/>
      <c r="Q34" s="33"/>
    </row>
    <row r="35" spans="2:17" ht="19">
      <c r="B35" s="61" t="s">
        <v>89</v>
      </c>
      <c r="C35" s="143" t="s">
        <v>94</v>
      </c>
      <c r="D35" s="63"/>
      <c r="E35" s="40"/>
      <c r="F35" s="40"/>
      <c r="G35" s="77"/>
      <c r="H35" s="136"/>
      <c r="I35" s="137"/>
      <c r="J35" s="74"/>
      <c r="K35" s="58"/>
      <c r="L35" s="33"/>
      <c r="M35"/>
      <c r="Q35" s="33"/>
    </row>
    <row r="36" spans="2:17" ht="20" thickBot="1">
      <c r="B36" s="135" t="s">
        <v>102</v>
      </c>
      <c r="C36" s="141" t="s">
        <v>93</v>
      </c>
      <c r="D36" s="63" t="s">
        <v>25</v>
      </c>
      <c r="E36" s="40">
        <v>1</v>
      </c>
      <c r="F36" s="40">
        <v>33000</v>
      </c>
      <c r="G36" s="77">
        <f t="shared" si="5"/>
        <v>33000</v>
      </c>
      <c r="H36" s="91">
        <f>+F36/$K$42</f>
        <v>2.1071498467687015E-2</v>
      </c>
      <c r="I36" s="92">
        <f>+G36/$K$42</f>
        <v>2.1071498467687015E-2</v>
      </c>
      <c r="J36" s="74"/>
      <c r="K36" s="58"/>
      <c r="L36" s="33"/>
      <c r="M36"/>
      <c r="Q36" s="33"/>
    </row>
    <row r="37" spans="2:17" ht="20" thickBot="1">
      <c r="B37" s="64">
        <v>6</v>
      </c>
      <c r="C37" s="142" t="s">
        <v>0</v>
      </c>
      <c r="D37" s="65"/>
      <c r="E37" s="66"/>
      <c r="F37" s="67"/>
      <c r="G37" s="71"/>
      <c r="H37" s="67"/>
      <c r="I37" s="67"/>
      <c r="J37" s="97">
        <f>K37/K42</f>
        <v>7.6175382551458351E-2</v>
      </c>
      <c r="K37" s="83">
        <f>G38</f>
        <v>119298</v>
      </c>
      <c r="L37" s="33"/>
    </row>
    <row r="38" spans="2:17" ht="20" thickBot="1">
      <c r="B38" s="56" t="s">
        <v>62</v>
      </c>
      <c r="C38" s="144" t="s">
        <v>61</v>
      </c>
      <c r="D38" s="62" t="s">
        <v>1</v>
      </c>
      <c r="E38" s="40">
        <v>337</v>
      </c>
      <c r="F38" s="40">
        <v>354</v>
      </c>
      <c r="G38" s="77">
        <f>E38*F38</f>
        <v>119298</v>
      </c>
      <c r="H38" s="91">
        <f>+F38/$K$42</f>
        <v>2.26039710835188E-4</v>
      </c>
      <c r="I38" s="92">
        <f>+G38/$K$42</f>
        <v>7.6175382551458351E-2</v>
      </c>
      <c r="J38" s="74"/>
      <c r="K38" s="58"/>
      <c r="L38" s="33"/>
    </row>
    <row r="39" spans="2:17" ht="20" thickBot="1">
      <c r="B39" s="64">
        <v>7</v>
      </c>
      <c r="C39" s="142" t="s">
        <v>30</v>
      </c>
      <c r="D39" s="65"/>
      <c r="E39" s="66"/>
      <c r="F39" s="67"/>
      <c r="G39" s="71"/>
      <c r="H39" s="95"/>
      <c r="I39" s="95"/>
      <c r="J39" s="97">
        <f>K39/K42</f>
        <v>1.9155907697897288E-2</v>
      </c>
      <c r="K39" s="83">
        <f>SUM(G40:G41)</f>
        <v>30000</v>
      </c>
    </row>
    <row r="40" spans="2:17" ht="19">
      <c r="B40" s="59" t="s">
        <v>77</v>
      </c>
      <c r="C40" s="145" t="s">
        <v>63</v>
      </c>
      <c r="D40" s="56" t="s">
        <v>25</v>
      </c>
      <c r="E40" s="68">
        <v>1</v>
      </c>
      <c r="F40" s="40">
        <v>10000</v>
      </c>
      <c r="G40" s="77">
        <v>18000</v>
      </c>
      <c r="H40" s="91">
        <f>+F40/$K$42</f>
        <v>6.3853025659657628E-3</v>
      </c>
      <c r="I40" s="92">
        <f>+G40/$K$42</f>
        <v>1.1493544618738373E-2</v>
      </c>
      <c r="J40" s="84"/>
      <c r="K40" s="78"/>
    </row>
    <row r="41" spans="2:17" ht="20" thickBot="1">
      <c r="B41" s="59" t="s">
        <v>78</v>
      </c>
      <c r="C41" s="145" t="s">
        <v>64</v>
      </c>
      <c r="D41" s="56" t="s">
        <v>25</v>
      </c>
      <c r="E41" s="68">
        <v>1</v>
      </c>
      <c r="F41" s="40">
        <v>12000</v>
      </c>
      <c r="G41" s="77">
        <f t="shared" ref="G41" si="6">E41*F41</f>
        <v>12000</v>
      </c>
      <c r="H41" s="91">
        <f>+F41/$K$42</f>
        <v>7.6623630791589148E-3</v>
      </c>
      <c r="I41" s="92">
        <f>+G41/$K$42</f>
        <v>7.6623630791589148E-3</v>
      </c>
      <c r="J41" s="85"/>
      <c r="K41" s="78"/>
    </row>
    <row r="42" spans="2:17" ht="20" thickBot="1">
      <c r="B42" s="46"/>
      <c r="C42" s="41"/>
      <c r="D42" s="47"/>
      <c r="E42" s="48"/>
      <c r="F42" s="30"/>
      <c r="G42" s="30"/>
      <c r="H42" s="89"/>
      <c r="I42" s="99" t="s">
        <v>44</v>
      </c>
      <c r="J42" s="100">
        <f>SUM(J9:J41)</f>
        <v>1</v>
      </c>
      <c r="K42" s="87">
        <f>SUM(K9:K41)</f>
        <v>1566096.5</v>
      </c>
    </row>
    <row r="43" spans="2:17" ht="19">
      <c r="B43" s="26"/>
      <c r="C43" s="27"/>
      <c r="D43" s="26"/>
      <c r="E43" s="28"/>
      <c r="F43" s="30"/>
      <c r="G43" s="29"/>
      <c r="H43" s="4"/>
      <c r="I43" s="90"/>
      <c r="J43" s="4"/>
      <c r="K43" s="4"/>
    </row>
    <row r="44" spans="2:17" ht="19" thickBot="1">
      <c r="B44" s="3"/>
      <c r="C44" s="20" t="s">
        <v>29</v>
      </c>
      <c r="D44" s="3"/>
      <c r="E44" s="6"/>
      <c r="F44" s="14"/>
      <c r="G44" s="15"/>
      <c r="H44" s="4"/>
      <c r="I44" s="35"/>
      <c r="J44" s="4"/>
      <c r="K44" s="4"/>
    </row>
    <row r="45" spans="2:17" ht="14">
      <c r="B45" s="21" t="s">
        <v>4</v>
      </c>
      <c r="C45" s="22" t="s">
        <v>39</v>
      </c>
      <c r="D45" s="102">
        <f>K42</f>
        <v>1566096.5</v>
      </c>
      <c r="E45" s="9"/>
      <c r="H45" s="12"/>
      <c r="I45" s="33"/>
      <c r="J45" s="12"/>
      <c r="K45" s="12"/>
    </row>
    <row r="46" spans="2:17" ht="14">
      <c r="B46" s="23" t="s">
        <v>5</v>
      </c>
      <c r="C46" s="24" t="s">
        <v>79</v>
      </c>
      <c r="D46" s="103">
        <f>D45*10%</f>
        <v>156609.65</v>
      </c>
      <c r="E46" s="9"/>
      <c r="G46" s="11"/>
      <c r="H46" s="4"/>
      <c r="I46" s="31"/>
      <c r="J46" s="4"/>
      <c r="K46" s="4"/>
    </row>
    <row r="47" spans="2:17" ht="14">
      <c r="B47" s="23" t="s">
        <v>6</v>
      </c>
      <c r="C47" s="44" t="s">
        <v>10</v>
      </c>
      <c r="D47" s="106">
        <f>SUM(D45:D46)</f>
        <v>1722706.15</v>
      </c>
      <c r="E47" s="8" t="s">
        <v>11</v>
      </c>
      <c r="G47" s="10"/>
      <c r="H47" s="4"/>
      <c r="I47" s="33"/>
      <c r="J47" s="4"/>
      <c r="K47" s="4"/>
    </row>
    <row r="48" spans="2:17" ht="14">
      <c r="B48" s="107"/>
      <c r="C48" s="108"/>
      <c r="D48" s="109"/>
      <c r="E48" s="8"/>
      <c r="G48" s="10"/>
      <c r="H48" s="4"/>
      <c r="I48" s="31"/>
      <c r="J48" s="4"/>
      <c r="K48" s="4"/>
    </row>
    <row r="49" spans="2:11" ht="14">
      <c r="B49" s="23" t="s">
        <v>12</v>
      </c>
      <c r="C49" s="24" t="s">
        <v>13</v>
      </c>
      <c r="D49" s="104">
        <f>D45*0.22</f>
        <v>344541.23</v>
      </c>
      <c r="E49" s="8"/>
      <c r="H49" s="4"/>
      <c r="I49" s="33"/>
      <c r="J49" s="4"/>
      <c r="K49" s="4"/>
    </row>
    <row r="50" spans="2:11" ht="14">
      <c r="B50" s="23" t="s">
        <v>14</v>
      </c>
      <c r="C50" s="24" t="s">
        <v>80</v>
      </c>
      <c r="D50" s="104">
        <f>D46*0.22</f>
        <v>34454.123</v>
      </c>
      <c r="E50" s="18"/>
      <c r="G50" s="10"/>
      <c r="H50" s="4"/>
      <c r="I50" s="34"/>
      <c r="J50" s="4"/>
      <c r="K50" s="4"/>
    </row>
    <row r="51" spans="2:11" ht="14">
      <c r="B51" s="116" t="s">
        <v>15</v>
      </c>
      <c r="C51" s="117" t="s">
        <v>16</v>
      </c>
      <c r="D51" s="118">
        <f>SUM(D49:D50)</f>
        <v>378995.353</v>
      </c>
      <c r="E51" s="19"/>
      <c r="G51" s="11"/>
      <c r="H51" s="4"/>
      <c r="I51" s="33"/>
      <c r="J51" s="4"/>
      <c r="K51" s="4"/>
    </row>
    <row r="52" spans="2:11" ht="14">
      <c r="B52" s="123"/>
      <c r="C52" s="124"/>
      <c r="D52" s="110"/>
      <c r="E52" s="19"/>
      <c r="G52" s="11"/>
      <c r="H52" s="4"/>
      <c r="I52" s="33"/>
      <c r="J52" s="4"/>
      <c r="K52" s="4"/>
    </row>
    <row r="53" spans="2:11" ht="14">
      <c r="B53" s="116" t="s">
        <v>17</v>
      </c>
      <c r="C53" s="122" t="s">
        <v>46</v>
      </c>
      <c r="D53" s="119">
        <f>D47+D51</f>
        <v>2101701.503</v>
      </c>
      <c r="E53" s="19"/>
      <c r="G53" s="11"/>
      <c r="H53" s="4"/>
      <c r="I53" s="33"/>
      <c r="J53" s="4"/>
      <c r="K53" s="4"/>
    </row>
    <row r="54" spans="2:11" ht="14">
      <c r="B54" s="120"/>
      <c r="C54" s="121"/>
      <c r="D54" s="111"/>
      <c r="E54" s="9"/>
      <c r="G54" s="13"/>
      <c r="H54" s="4"/>
      <c r="I54" s="31"/>
      <c r="J54" s="4"/>
      <c r="K54" s="4"/>
    </row>
    <row r="55" spans="2:11" ht="14">
      <c r="B55" s="23" t="s">
        <v>19</v>
      </c>
      <c r="C55" s="24" t="s">
        <v>18</v>
      </c>
      <c r="D55" s="103">
        <f>D45*0.17</f>
        <v>266236.40500000003</v>
      </c>
      <c r="E55" s="9"/>
      <c r="G55" s="11"/>
      <c r="H55" s="4"/>
      <c r="I55" s="36"/>
      <c r="J55" s="4"/>
      <c r="K55" s="4"/>
    </row>
    <row r="56" spans="2:11" ht="14">
      <c r="B56" s="23" t="s">
        <v>20</v>
      </c>
      <c r="C56" s="24" t="s">
        <v>81</v>
      </c>
      <c r="D56" s="103">
        <f>D46*0.2</f>
        <v>31321.93</v>
      </c>
      <c r="E56" s="9"/>
      <c r="G56" s="11"/>
      <c r="H56" s="4"/>
      <c r="I56" s="34"/>
      <c r="J56" s="4"/>
      <c r="K56" s="4"/>
    </row>
    <row r="57" spans="2:11" ht="14">
      <c r="B57" s="42"/>
      <c r="C57" s="43" t="s">
        <v>33</v>
      </c>
      <c r="D57" s="112">
        <f>SUM(D55:D56)</f>
        <v>297558.33500000002</v>
      </c>
      <c r="E57" s="5"/>
      <c r="I57" s="33"/>
    </row>
    <row r="58" spans="2:11" ht="14">
      <c r="B58" s="113"/>
      <c r="C58" s="114"/>
      <c r="D58" s="115"/>
      <c r="E58" s="5"/>
      <c r="I58" s="33"/>
    </row>
    <row r="59" spans="2:11" ht="14">
      <c r="B59" s="23" t="s">
        <v>21</v>
      </c>
      <c r="C59" s="24" t="s">
        <v>82</v>
      </c>
      <c r="D59" s="103">
        <f>D55*0.6676</f>
        <v>177739.42397800001</v>
      </c>
      <c r="E59" s="9"/>
      <c r="G59" s="11"/>
      <c r="H59" s="4"/>
      <c r="I59" s="31"/>
      <c r="J59" s="4"/>
      <c r="K59" s="4"/>
    </row>
    <row r="60" spans="2:11" ht="14">
      <c r="B60" s="23" t="s">
        <v>22</v>
      </c>
      <c r="C60" s="24" t="s">
        <v>83</v>
      </c>
      <c r="D60" s="103">
        <f>D56*0.6676</f>
        <v>20910.520467999999</v>
      </c>
      <c r="E60" s="9"/>
      <c r="G60" s="11"/>
      <c r="H60" s="4"/>
      <c r="I60" s="33"/>
      <c r="J60" s="4"/>
      <c r="K60" s="4"/>
    </row>
    <row r="61" spans="2:11" ht="14">
      <c r="B61" s="23" t="s">
        <v>24</v>
      </c>
      <c r="C61" s="44" t="s">
        <v>23</v>
      </c>
      <c r="D61" s="105">
        <f>SUM(D59:D60)</f>
        <v>198649.94444600001</v>
      </c>
      <c r="E61" s="9"/>
      <c r="G61" s="11"/>
      <c r="H61" s="4"/>
      <c r="I61" s="31"/>
      <c r="J61" s="4"/>
      <c r="K61" s="4"/>
    </row>
    <row r="62" spans="2:11" ht="14">
      <c r="B62" s="107"/>
      <c r="C62" s="108"/>
      <c r="D62" s="111"/>
      <c r="E62" s="9"/>
      <c r="G62" s="13"/>
      <c r="H62" s="4"/>
      <c r="I62" s="33"/>
      <c r="J62" s="4"/>
      <c r="K62" s="4"/>
    </row>
    <row r="63" spans="2:11" ht="15" thickBot="1">
      <c r="B63" s="25" t="s">
        <v>45</v>
      </c>
      <c r="C63" s="45" t="s">
        <v>53</v>
      </c>
      <c r="D63" s="101">
        <f>D53+D61</f>
        <v>2300351.4474459998</v>
      </c>
      <c r="E63" s="9"/>
      <c r="G63" s="12"/>
      <c r="H63" s="4"/>
      <c r="I63" s="34"/>
      <c r="J63" s="4"/>
      <c r="K63" s="4"/>
    </row>
    <row r="64" spans="2:11">
      <c r="G64" s="4"/>
      <c r="H64" s="4"/>
      <c r="I64" s="33"/>
      <c r="J64" s="4"/>
      <c r="K64" s="4"/>
    </row>
    <row r="65" spans="1:12">
      <c r="I65" s="33"/>
    </row>
    <row r="66" spans="1:12">
      <c r="B66" s="86"/>
      <c r="I66" s="31"/>
    </row>
    <row r="67" spans="1:12">
      <c r="I67" s="36"/>
    </row>
    <row r="68" spans="1:12">
      <c r="I68" s="34"/>
    </row>
    <row r="69" spans="1:12" s="1" customFormat="1">
      <c r="A69" s="2"/>
      <c r="C69" s="131"/>
      <c r="E69" s="7"/>
      <c r="F69" s="2"/>
      <c r="G69" s="2"/>
      <c r="H69" s="2"/>
      <c r="I69" s="33"/>
      <c r="J69" s="2"/>
      <c r="K69" s="2"/>
      <c r="L69" s="2"/>
    </row>
    <row r="70" spans="1:12" s="1" customFormat="1">
      <c r="C70" s="2"/>
      <c r="E70" s="7"/>
      <c r="F70" s="2"/>
      <c r="G70" s="2"/>
      <c r="H70" s="2"/>
      <c r="I70" s="31"/>
      <c r="J70" s="2"/>
      <c r="K70" s="2"/>
      <c r="L70" s="2"/>
    </row>
    <row r="71" spans="1:12">
      <c r="A71" s="1"/>
      <c r="C71" s="131"/>
      <c r="I71" s="33"/>
    </row>
    <row r="72" spans="1:12">
      <c r="I72" s="31"/>
    </row>
    <row r="73" spans="1:12">
      <c r="I73" s="33"/>
    </row>
    <row r="74" spans="1:12">
      <c r="I74" s="34"/>
    </row>
    <row r="75" spans="1:12">
      <c r="E75" s="16"/>
      <c r="I75" s="33"/>
    </row>
    <row r="76" spans="1:12">
      <c r="E76" s="17"/>
      <c r="I76" s="31"/>
    </row>
    <row r="77" spans="1:12">
      <c r="I77" s="33"/>
    </row>
    <row r="78" spans="1:12">
      <c r="I78" s="34"/>
    </row>
    <row r="79" spans="1:12">
      <c r="C79" s="132" t="s">
        <v>65</v>
      </c>
      <c r="E79"/>
      <c r="I79" s="33"/>
    </row>
    <row r="80" spans="1:12">
      <c r="I80" s="31"/>
    </row>
    <row r="81" spans="9:9">
      <c r="I81" s="33"/>
    </row>
    <row r="82" spans="9:9">
      <c r="I82" s="31"/>
    </row>
    <row r="83" spans="9:9">
      <c r="I83" s="36"/>
    </row>
    <row r="84" spans="9:9">
      <c r="I84" s="34"/>
    </row>
    <row r="85" spans="9:9">
      <c r="I85" s="36"/>
    </row>
    <row r="86" spans="9:9">
      <c r="I86" s="31"/>
    </row>
    <row r="87" spans="9:9">
      <c r="I87" s="33"/>
    </row>
    <row r="88" spans="9:9">
      <c r="I88" s="31"/>
    </row>
    <row r="89" spans="9:9">
      <c r="I89" s="33"/>
    </row>
    <row r="90" spans="9:9">
      <c r="I90" s="34"/>
    </row>
    <row r="91" spans="9:9">
      <c r="I91" s="36"/>
    </row>
    <row r="92" spans="9:9">
      <c r="I92" s="31"/>
    </row>
    <row r="93" spans="9:9">
      <c r="I93" s="33"/>
    </row>
    <row r="94" spans="9:9">
      <c r="I94" s="31"/>
    </row>
    <row r="95" spans="9:9">
      <c r="I95" s="33"/>
    </row>
    <row r="96" spans="9:9">
      <c r="I96" s="34"/>
    </row>
  </sheetData>
  <mergeCells count="18">
    <mergeCell ref="B2:K2"/>
    <mergeCell ref="B3:K3"/>
    <mergeCell ref="I4:J4"/>
    <mergeCell ref="D4:E4"/>
    <mergeCell ref="F4:G4"/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</mergeCells>
  <printOptions horizontalCentered="1"/>
  <pageMargins left="0.25" right="0.25" top="0.75" bottom="0.75" header="0.3" footer="0.3"/>
  <pageSetup paperSize="8" scale="60" fitToHeight="0" orientation="landscape" r:id="rId1"/>
  <headerFooter>
    <oddHeader>Página &amp;P de &amp;F</oddHeader>
    <oddFooter>Página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FDBA427-9170-49F1-A22F-FC9656C6D228}"/>
</file>

<file path=customXml/itemProps2.xml><?xml version="1.0" encoding="utf-8"?>
<ds:datastoreItem xmlns:ds="http://schemas.openxmlformats.org/officeDocument/2006/customXml" ds:itemID="{C0CF5587-9C08-45FB-9B82-4D81389BA0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generico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Microsoft Office User</cp:lastModifiedBy>
  <cp:lastPrinted>2021-07-20T20:36:08Z</cp:lastPrinted>
  <dcterms:created xsi:type="dcterms:W3CDTF">2014-12-08T11:34:35Z</dcterms:created>
  <dcterms:modified xsi:type="dcterms:W3CDTF">2021-11-26T18:29:37Z</dcterms:modified>
</cp:coreProperties>
</file>